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48" yWindow="36" windowWidth="12192" windowHeight="12468"/>
  </bookViews>
  <sheets>
    <sheet name="Приложение 1" sheetId="4" r:id="rId1"/>
  </sheets>
  <definedNames>
    <definedName name="_xlnm._FilterDatabase" localSheetId="0" hidden="1">'Приложение 1'!$A$12:$G$255</definedName>
    <definedName name="_xlnm.Print_Titles" localSheetId="0">'Приложение 1'!$12:$12</definedName>
    <definedName name="_xlnm.Print_Area" localSheetId="0">'Приложение 1'!$A$1:$F$255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4" i="4"/>
  <c r="E253"/>
  <c r="D253"/>
  <c r="F252"/>
  <c r="F251"/>
  <c r="F250"/>
  <c r="E249"/>
  <c r="D249"/>
  <c r="F246"/>
  <c r="F245"/>
  <c r="F244"/>
  <c r="E243"/>
  <c r="D243"/>
  <c r="F241"/>
  <c r="E240"/>
  <c r="D240"/>
  <c r="F236"/>
  <c r="F235"/>
  <c r="F234"/>
  <c r="F233"/>
  <c r="F232"/>
  <c r="E231"/>
  <c r="D231"/>
  <c r="F230"/>
  <c r="F228"/>
  <c r="F227"/>
  <c r="F226"/>
  <c r="F225"/>
  <c r="F224"/>
  <c r="F223"/>
  <c r="F222"/>
  <c r="E221"/>
  <c r="D221"/>
  <c r="F219"/>
  <c r="F218"/>
  <c r="E217"/>
  <c r="E216" s="1"/>
  <c r="D217"/>
  <c r="D216" s="1"/>
  <c r="F214"/>
  <c r="F213"/>
  <c r="F212"/>
  <c r="F211"/>
  <c r="F210"/>
  <c r="F209"/>
  <c r="F208"/>
  <c r="E207"/>
  <c r="D207"/>
  <c r="F206"/>
  <c r="F205"/>
  <c r="F204"/>
  <c r="F203"/>
  <c r="E202"/>
  <c r="D202"/>
  <c r="F198"/>
  <c r="E197"/>
  <c r="D197"/>
  <c r="E195"/>
  <c r="D195"/>
  <c r="F190"/>
  <c r="F189"/>
  <c r="F188"/>
  <c r="F187"/>
  <c r="F186"/>
  <c r="F185"/>
  <c r="F184"/>
  <c r="F183"/>
  <c r="F182"/>
  <c r="F181"/>
  <c r="F180"/>
  <c r="F179"/>
  <c r="E178"/>
  <c r="D178"/>
  <c r="F177"/>
  <c r="F176"/>
  <c r="E174"/>
  <c r="D174"/>
  <c r="F170"/>
  <c r="E169"/>
  <c r="D169"/>
  <c r="F168"/>
  <c r="E167"/>
  <c r="D167"/>
  <c r="F163"/>
  <c r="F162"/>
  <c r="F161"/>
  <c r="F160"/>
  <c r="F159"/>
  <c r="F158"/>
  <c r="E157"/>
  <c r="E156" s="1"/>
  <c r="D157"/>
  <c r="D156" s="1"/>
  <c r="F153"/>
  <c r="F152"/>
  <c r="E151"/>
  <c r="D151"/>
  <c r="F150"/>
  <c r="E149"/>
  <c r="D149"/>
  <c r="F144"/>
  <c r="F143"/>
  <c r="F141"/>
  <c r="E140"/>
  <c r="D140"/>
  <c r="F139"/>
  <c r="F138"/>
  <c r="F137"/>
  <c r="F136"/>
  <c r="F135"/>
  <c r="E134"/>
  <c r="D134"/>
  <c r="F132"/>
  <c r="E131"/>
  <c r="D131"/>
  <c r="F130"/>
  <c r="E129"/>
  <c r="D129"/>
  <c r="F127"/>
  <c r="F126"/>
  <c r="F125"/>
  <c r="F124"/>
  <c r="F123"/>
  <c r="F122"/>
  <c r="E121"/>
  <c r="D121"/>
  <c r="F120"/>
  <c r="F119"/>
  <c r="F118"/>
  <c r="F117"/>
  <c r="F116"/>
  <c r="F115"/>
  <c r="F114"/>
  <c r="F113"/>
  <c r="F112"/>
  <c r="F111"/>
  <c r="F110"/>
  <c r="F109"/>
  <c r="F108"/>
  <c r="E107"/>
  <c r="D107"/>
  <c r="F105"/>
  <c r="F104"/>
  <c r="E103"/>
  <c r="E102" s="1"/>
  <c r="D103"/>
  <c r="D102" s="1"/>
  <c r="F101"/>
  <c r="F100"/>
  <c r="F98"/>
  <c r="F97"/>
  <c r="F96"/>
  <c r="F95"/>
  <c r="E94"/>
  <c r="E93" s="1"/>
  <c r="D94"/>
  <c r="D93" s="1"/>
  <c r="F92"/>
  <c r="E91"/>
  <c r="E90" s="1"/>
  <c r="D91"/>
  <c r="F89"/>
  <c r="F88"/>
  <c r="F87"/>
  <c r="F86"/>
  <c r="F85"/>
  <c r="F84"/>
  <c r="F82"/>
  <c r="F81"/>
  <c r="F80"/>
  <c r="F79"/>
  <c r="F78"/>
  <c r="F77"/>
  <c r="E76"/>
  <c r="E75" s="1"/>
  <c r="D76"/>
  <c r="F74"/>
  <c r="E73"/>
  <c r="E72" s="1"/>
  <c r="D73"/>
  <c r="D72" s="1"/>
  <c r="F71"/>
  <c r="E70"/>
  <c r="E69" s="1"/>
  <c r="D70"/>
  <c r="F67"/>
  <c r="E66"/>
  <c r="E65" s="1"/>
  <c r="D66"/>
  <c r="D65" s="1"/>
  <c r="E63"/>
  <c r="E62" s="1"/>
  <c r="D63"/>
  <c r="D62" s="1"/>
  <c r="E60"/>
  <c r="E59" s="1"/>
  <c r="D60"/>
  <c r="D59" s="1"/>
  <c r="F58"/>
  <c r="E57"/>
  <c r="D57"/>
  <c r="D56" s="1"/>
  <c r="F55"/>
  <c r="F51"/>
  <c r="F50"/>
  <c r="F49"/>
  <c r="F48"/>
  <c r="F47"/>
  <c r="F46"/>
  <c r="F42"/>
  <c r="F40"/>
  <c r="F38"/>
  <c r="F37"/>
  <c r="F36"/>
  <c r="F33"/>
  <c r="F31"/>
  <c r="F30"/>
  <c r="F29"/>
  <c r="F28"/>
  <c r="E27"/>
  <c r="E26" s="1"/>
  <c r="D27"/>
  <c r="D26" s="1"/>
  <c r="F25"/>
  <c r="E24"/>
  <c r="D24"/>
  <c r="D23" s="1"/>
  <c r="F22"/>
  <c r="E21"/>
  <c r="E20" s="1"/>
  <c r="D21"/>
  <c r="D20" s="1"/>
  <c r="F19"/>
  <c r="F18"/>
  <c r="F17"/>
  <c r="F16"/>
  <c r="F15"/>
  <c r="E14"/>
  <c r="E13" s="1"/>
  <c r="D14"/>
  <c r="D13" s="1"/>
  <c r="D133" l="1"/>
  <c r="F131"/>
  <c r="E128"/>
  <c r="D166"/>
  <c r="D173"/>
  <c r="F76"/>
  <c r="E106"/>
  <c r="F24"/>
  <c r="E133"/>
  <c r="F243"/>
  <c r="F169"/>
  <c r="F178"/>
  <c r="F91"/>
  <c r="F174"/>
  <c r="F253"/>
  <c r="F202"/>
  <c r="F207"/>
  <c r="F149"/>
  <c r="D248"/>
  <c r="F57"/>
  <c r="D106"/>
  <c r="F121"/>
  <c r="F151"/>
  <c r="E56"/>
  <c r="F56" s="1"/>
  <c r="F167"/>
  <c r="D148"/>
  <c r="D239"/>
  <c r="E220"/>
  <c r="F70"/>
  <c r="E194"/>
  <c r="E248"/>
  <c r="F216"/>
  <c r="D69"/>
  <c r="F69" s="1"/>
  <c r="D75"/>
  <c r="F75" s="1"/>
  <c r="D90"/>
  <c r="F90" s="1"/>
  <c r="F103"/>
  <c r="F134"/>
  <c r="E201"/>
  <c r="F231"/>
  <c r="F240"/>
  <c r="F102"/>
  <c r="F129"/>
  <c r="F140"/>
  <c r="E166"/>
  <c r="F166" s="1"/>
  <c r="E173"/>
  <c r="F173" s="1"/>
  <c r="F221"/>
  <c r="F14"/>
  <c r="F27"/>
  <c r="F66"/>
  <c r="F73"/>
  <c r="F94"/>
  <c r="F107"/>
  <c r="D128"/>
  <c r="F157"/>
  <c r="E148"/>
  <c r="F65"/>
  <c r="F26"/>
  <c r="D194"/>
  <c r="F194" s="1"/>
  <c r="F217"/>
  <c r="F20"/>
  <c r="F72"/>
  <c r="F93"/>
  <c r="F156"/>
  <c r="D201"/>
  <c r="E23"/>
  <c r="F23" s="1"/>
  <c r="F13"/>
  <c r="F197"/>
  <c r="F21"/>
  <c r="D220"/>
  <c r="F249"/>
  <c r="E239"/>
  <c r="F133" l="1"/>
  <c r="F148"/>
  <c r="F239"/>
  <c r="F128"/>
  <c r="F248"/>
  <c r="F106"/>
  <c r="F201"/>
  <c r="F220"/>
  <c r="D255"/>
  <c r="E255"/>
  <c r="F255" l="1"/>
</calcChain>
</file>

<file path=xl/sharedStrings.xml><?xml version="1.0" encoding="utf-8"?>
<sst xmlns="http://schemas.openxmlformats.org/spreadsheetml/2006/main" count="623" uniqueCount="279">
  <si>
    <t>Управление финансов администрации города Мурманска</t>
  </si>
  <si>
    <t>Код адми-нистратора доходов</t>
  </si>
  <si>
    <t>Уточненный план</t>
  </si>
  <si>
    <t>Исполнение</t>
  </si>
  <si>
    <t>Наименование</t>
  </si>
  <si>
    <t>048</t>
  </si>
  <si>
    <t>141</t>
  </si>
  <si>
    <t>153</t>
  </si>
  <si>
    <t>182</t>
  </si>
  <si>
    <t>188</t>
  </si>
  <si>
    <t>189</t>
  </si>
  <si>
    <t>498</t>
  </si>
  <si>
    <t>811</t>
  </si>
  <si>
    <t>830</t>
  </si>
  <si>
    <t>860</t>
  </si>
  <si>
    <t>905</t>
  </si>
  <si>
    <t>950</t>
  </si>
  <si>
    <t>951</t>
  </si>
  <si>
    <t>953</t>
  </si>
  <si>
    <t>954</t>
  </si>
  <si>
    <t>955</t>
  </si>
  <si>
    <t>956</t>
  </si>
  <si>
    <t>957</t>
  </si>
  <si>
    <t>958</t>
  </si>
  <si>
    <t>965</t>
  </si>
  <si>
    <t>966</t>
  </si>
  <si>
    <t>968</t>
  </si>
  <si>
    <t>969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</si>
  <si>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</si>
  <si>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</si>
  <si>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</si>
  <si>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</si>
  <si>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 xml:space="preserve">   Приложение 1</t>
  </si>
  <si>
    <t xml:space="preserve">   к решению Совета депутатов</t>
  </si>
  <si>
    <t xml:space="preserve">   города Мурманска</t>
  </si>
  <si>
    <t>Доходы бюджета муниципального образования город Мурманск по кодам классификации доходов бюджетов</t>
  </si>
  <si>
    <t>тыс. руб.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</si>
  <si>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</si>
  <si>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</si>
  <si>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Управление Федеральной службы по надзору в сфере защиты прав потребителей и благополучия человека по Мурманской области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</si>
  <si>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</si>
  <si>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</si>
  <si>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</si>
  <si>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</si>
  <si>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</si>
  <si>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</si>
  <si>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</si>
  <si>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</si>
  <si>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</si>
  <si>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</si>
  <si>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</si>
  <si>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</si>
  <si>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Мурманский линейный отдел Министерства внутренних дел Российской Федерации на транспорте</t>
  </si>
  <si>
    <t>Комитет государственного и финансового контроля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</si>
  <si>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</si>
  <si>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</si>
  <si>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</si>
  <si>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</si>
  <si>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</si>
  <si>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</si>
  <si>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</si>
  <si>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</si>
  <si>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</si>
  <si>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</si>
  <si>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</si>
  <si>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</si>
  <si>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</si>
  <si>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</si>
  <si>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</si>
  <si>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Доходы бюджетов городских округов от возврата бюджетными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</si>
  <si>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</si>
  <si>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Доходы бюджетов городских округов от возврата автономными учреждениями остатков субсидий прошлых лет</t>
  </si>
  <si>
    <t>Комитет по культуре администрации города Мурманска</t>
  </si>
  <si>
    <t>Прочие межбюджетные трансферты, передаваемые бюджетам городских округов</t>
  </si>
  <si>
    <t>Комитет по образованию администрации города Мурманска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</si>
  <si>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</si>
  <si>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Комитет по развитию городского хозяйства администрации города Мурманска</t>
  </si>
  <si>
    <t>Контрольно-счетная палата города Мурманска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</si>
  <si>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</si>
  <si>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</si>
  <si>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Комитет по экономическому развитию администрации города Мурманска</t>
  </si>
  <si>
    <t>Комитет по жилищной политике администрации города Мурманска</t>
  </si>
  <si>
    <t>Всего доходов</t>
  </si>
  <si>
    <t>Мурманская таможня</t>
  </si>
  <si>
    <t>% 
испол-
нения</t>
  </si>
  <si>
    <t>Плата за размещение отходов производства</t>
  </si>
  <si>
    <t>Земельный налог (по обязательствам, возникшим до 1 января 2006 года), мобилизуемый на территориях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</si>
  <si>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</si>
  <si>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</si>
  <si>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</si>
  <si>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государственную регистрацию актов гражданского состояния</t>
  </si>
  <si>
    <t>Плата за размещение твердых коммунальных отходов</t>
  </si>
  <si>
    <t>Субсидии бюджетам городских округов на реализацию программ формирования современной городской среды</t>
  </si>
  <si>
    <t>Единая субвенция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</si>
  <si>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</si>
  <si>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Балтийско-Арктическое межрегиональное управление Федеральной службы по надзору в сфере природопользования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</si>
  <si>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</si>
  <si>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</si>
  <si>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образования и науки Мурманской области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</si>
  <si>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</si>
  <si>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</si>
  <si>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</si>
  <si>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</si>
  <si>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</si>
  <si>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</si>
  <si>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</si>
  <si>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Дотации бюджетам городских округов на поддержку мер по обеспечению сбалансированности бюджетов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</si>
  <si>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</si>
  <si>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</si>
  <si>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</si>
  <si>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</si>
  <si>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Министерство юстиции Мурманской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</si>
  <si>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</si>
  <si>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Министерство развития Арктики и экономики Мурманской области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</si>
  <si>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</si>
  <si>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</si>
  <si>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</si>
  <si>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</si>
  <si>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</si>
  <si>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</si>
  <si>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</si>
  <si>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</si>
  <si>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</si>
  <si>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</si>
  <si>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</si>
  <si>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</si>
  <si>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</si>
  <si>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</si>
  <si>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</si>
  <si>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</si>
  <si>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</si>
  <si>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Северо-Западное управление Федеральной службы по экологическому, технологическому и атомному надзору</t>
  </si>
  <si>
    <t>Министерство государственного жилищного и строительного надзора Мурманской области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</si>
  <si>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</si>
  <si>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</si>
  <si>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</si>
  <si>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</si>
  <si>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Дотации (гранты) бюджетам городских округов за достижение показателей деятельности органов местного самоуправления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</si>
  <si>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</si>
  <si>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</si>
  <si>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</si>
  <si>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</si>
  <si>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</si>
  <si>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</si>
  <si>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</si>
  <si>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>Управление Федеральной налоговой службы по Мурманской области</t>
  </si>
  <si>
    <t>Министерство природных ресурсов, экологии и рыбного хозяйства Мурманской области</t>
  </si>
  <si>
    <t>Министерство региональной безопасности Мурманской области</t>
  </si>
  <si>
    <t>Управление Федеральной службы безопасности Российской Федерации по Мурманской области</t>
  </si>
  <si>
    <t xml:space="preserve"> за 2023 год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</si>
  <si>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</si>
  <si>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Налог на имущество предприятий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</si>
  <si>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</si>
  <si>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</si>
  <si>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</si>
  <si>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Комитет по физической культуре, спорту и охране здоровья администрации города Мурманска</t>
  </si>
  <si>
    <t>Доходы бюджетов городских округов от возврата иными организациями остатков субсидий прошлых лет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</si>
  <si>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</si>
  <si>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Дотации бюджетам городских округов на премирование победителей Всероссийского конкурса "Лучшая муниципальная практика"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</si>
  <si>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</si>
  <si>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развитие сети учреждений культурно-досугового типа</t>
  </si>
  <si>
    <t>Прочие доходы от оказания платных услуг (работ) получателями средств бюджетов городских округов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</si>
  <si>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</si>
  <si>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</si>
  <si>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Возврат остатков субсидий на поддержку отрасли культуры из бюджетов городских округов</t>
  </si>
  <si>
    <t>1 12 01010 01 0000 120</t>
  </si>
  <si>
    <t>1 12 01030 01 0000 120</t>
  </si>
  <si>
    <t>1 12 01041 01 0000 120</t>
  </si>
  <si>
    <t>1 12 01042 01 0000 120</t>
  </si>
  <si>
    <t>1 16 10123 01 0000 140</t>
  </si>
  <si>
    <t>1 01 02010 01 0000 110</t>
  </si>
  <si>
    <t>1 01 02020 01 0000 110</t>
  </si>
  <si>
    <t>1 01 02030 01 0000 110</t>
  </si>
  <si>
    <t>1 01 02040 01 0000 110</t>
  </si>
  <si>
    <t>1 01 02050 01 0000 110</t>
  </si>
  <si>
    <t>1 01 02080 01 0000 110</t>
  </si>
  <si>
    <t>1 03 02231 01 0000 110</t>
  </si>
  <si>
    <t>1 03 02241 01 0000 110</t>
  </si>
  <si>
    <t>1 03 02251 01 0000 110</t>
  </si>
  <si>
    <t>1 03 02261 01 0000 110</t>
  </si>
  <si>
    <t>1 05 01011 01 0000 110</t>
  </si>
  <si>
    <t>1 05 01012 01 0000 110</t>
  </si>
  <si>
    <t>1 05 01021 01 0000 110</t>
  </si>
  <si>
    <t>1 05 01022 01 0000 110</t>
  </si>
  <si>
    <t>1 05 01050 01 0000 110</t>
  </si>
  <si>
    <t>1 05 02010 02 0000 110</t>
  </si>
  <si>
    <t>1 05 03010 01 0000 110</t>
  </si>
  <si>
    <t>1 05 04010 02 0000 110</t>
  </si>
  <si>
    <t>1 06 01020 04 0000 110</t>
  </si>
  <si>
    <t>1 06 06032 04 0000 110</t>
  </si>
  <si>
    <t>1 06 06042 04 0000 110</t>
  </si>
  <si>
    <t>1 08 03010 01 0000 110</t>
  </si>
  <si>
    <t>1 09 04010 02 0000 110</t>
  </si>
  <si>
    <t>1 09 04052 04 0000 110</t>
  </si>
  <si>
    <t>1 16 10129 01 0000 140</t>
  </si>
  <si>
    <t>1 16 01053 01 0000 140</t>
  </si>
  <si>
    <t>1 16 01193 01 0000 140</t>
  </si>
  <si>
    <t>1 16 01333 01 0000 140</t>
  </si>
  <si>
    <t>1 16 11050 01 0000 140</t>
  </si>
  <si>
    <t>1 16 01063 01 0000 140</t>
  </si>
  <si>
    <t>1 16 01073 01 0000 140</t>
  </si>
  <si>
    <t>1 16 01083 01 0000 140</t>
  </si>
  <si>
    <t>1 16 01093 01 0000 140</t>
  </si>
  <si>
    <t>1 16 01103 01 0000 140</t>
  </si>
  <si>
    <t>1 16 01113 01 0000 140</t>
  </si>
  <si>
    <t>1 16 01133 01 0000 140</t>
  </si>
  <si>
    <t>1 16 01143 01 0000 140</t>
  </si>
  <si>
    <t>1 16 01153 01 0000 140</t>
  </si>
  <si>
    <t>1 16 01173 01 0000 140</t>
  </si>
  <si>
    <t>1 16 01203 01 0000 140</t>
  </si>
  <si>
    <t>1 16 01074 01 0000 140</t>
  </si>
  <si>
    <t>1 11 01040 04 0000 120</t>
  </si>
  <si>
    <t>1 11 05012 04 0000 120</t>
  </si>
  <si>
    <t>1 11 05024 04 0000 120</t>
  </si>
  <si>
    <t>1 11 05074 04 0000 120</t>
  </si>
  <si>
    <t>1 11 05410 04 0000 120</t>
  </si>
  <si>
    <t>1 11 09044 04 0000 120</t>
  </si>
  <si>
    <t>1 13 02994 04 0000 130</t>
  </si>
  <si>
    <t>1 14 01040 04 0000 410</t>
  </si>
  <si>
    <t>1 14 02043 04 0000 410</t>
  </si>
  <si>
    <t>1 14 06012 04 0000 430</t>
  </si>
  <si>
    <t>1 16 07010 04 0000 140</t>
  </si>
  <si>
    <t>1 16 07090 04 0000 140</t>
  </si>
  <si>
    <t>1 17 05040 04 0000 180</t>
  </si>
  <si>
    <t>2 02 20299 04 0000 150</t>
  </si>
  <si>
    <t>2 02 20302 04 0000 150</t>
  </si>
  <si>
    <t>2 02 29999 04 0000 150</t>
  </si>
  <si>
    <t>2 02 30024 04 0000 150</t>
  </si>
  <si>
    <t>2 02 35082 04 0000 150</t>
  </si>
  <si>
    <t>2 02 49999 04 0000 150</t>
  </si>
  <si>
    <t>1 16 02020 02 0000 140</t>
  </si>
  <si>
    <t>2 02 35120 04 0000 150</t>
  </si>
  <si>
    <t>2 02 35930 04 0000 150</t>
  </si>
  <si>
    <t>2 18 04010 04 0000 150</t>
  </si>
  <si>
    <t>2 18 04020 04 0000 150</t>
  </si>
  <si>
    <t>2 19 60010 04 0000 150</t>
  </si>
  <si>
    <t>2 02 25519 04 0000 150</t>
  </si>
  <si>
    <t>2 02 25555 04 0000 150</t>
  </si>
  <si>
    <t xml:space="preserve"> 2 02 29999 04 0000 150</t>
  </si>
  <si>
    <t>2 02 45454 04 0000 150</t>
  </si>
  <si>
    <t>2 19 25555 04 0000 150</t>
  </si>
  <si>
    <t>2 18 04030 04 0000 150</t>
  </si>
  <si>
    <t>1 16 10032 04 0000 140</t>
  </si>
  <si>
    <t>2 02 25304 04 0000 150</t>
  </si>
  <si>
    <t>2 02 30027 04 0000 150</t>
  </si>
  <si>
    <t>2 02 30029 04 0000 150</t>
  </si>
  <si>
    <t>2 02 39998 04 0000 150</t>
  </si>
  <si>
    <t>2 02 45303 04 0000 150</t>
  </si>
  <si>
    <t>2 02 45179 04 0000 150</t>
  </si>
  <si>
    <t>2 04 04020 04 0000 150</t>
  </si>
  <si>
    <t>2 19 25304 04 0000 150</t>
  </si>
  <si>
    <t>2 19 45303 04 0000 150</t>
  </si>
  <si>
    <t>1 17 01040 04 0000 180</t>
  </si>
  <si>
    <t>2 02 15002 04 0000 150</t>
  </si>
  <si>
    <t>2 02 15399 04 0000 150</t>
  </si>
  <si>
    <t>2 02 16549 04 0000 150</t>
  </si>
  <si>
    <t>1 16 11064 01 0000 140</t>
  </si>
  <si>
    <t>2 02 20077 04 0000 150</t>
  </si>
  <si>
    <t>2 02 20216 04 0000 150</t>
  </si>
  <si>
    <t>2 02 25242 04 0000 150</t>
  </si>
  <si>
    <t>1 16 01157 01 0000 140</t>
  </si>
  <si>
    <t>1 08 07150 01 0000 110</t>
  </si>
  <si>
    <t>1 13 01994 04 0000 130</t>
  </si>
  <si>
    <t>2 02 25513 04 0000 150</t>
  </si>
  <si>
    <t>2 02 25520 04 0000 150</t>
  </si>
  <si>
    <t>2 19 25519 04 0000 150</t>
  </si>
  <si>
    <t>2 02 25497 04 0000 150</t>
  </si>
  <si>
    <t>2 19 25527 04 0000 150</t>
  </si>
  <si>
    <t>1 16 01194 01 0000 140</t>
  </si>
  <si>
    <t>1 01 02130 01 0000 110</t>
  </si>
  <si>
    <t>1 01 02140 01 0000 110</t>
  </si>
  <si>
    <t>Код бюджетной классификации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</si>
  <si>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</si>
  <si>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</si>
  <si>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</si>
  <si>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</si>
  <si>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</si>
  <si>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</si>
  <si>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r>
      <t xml:space="preserve">   от </t>
    </r>
    <r>
      <rPr>
        <u/>
        <sz val="12"/>
        <rFont val="Times New Roman"/>
        <family val="1"/>
        <charset val="204"/>
      </rPr>
      <t xml:space="preserve">13.06.2024 </t>
    </r>
    <r>
      <rPr>
        <sz val="12"/>
        <rFont val="Times New Roman"/>
        <family val="1"/>
        <charset val="204"/>
      </rPr>
      <t xml:space="preserve">№ </t>
    </r>
    <r>
      <rPr>
        <u/>
        <sz val="12"/>
        <rFont val="Times New Roman"/>
        <family val="1"/>
        <charset val="204"/>
      </rPr>
      <t>58-788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</si>
</sst>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3"/>
    <xf numFmtId="0" fontId="1" fillId="4" borderId="4"/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  <xf numFmtId="4" fontId="3" fillId="2" borderId="2">
      <alignment horizontal="right" vertical="top" shrinkToFit="1"/>
    </xf>
  </cellStyleXfs>
  <cellXfs count="37">
    <xf numFmtId="0" fontId="0" fillId="0" borderId="0" xfId="0"/>
    <xf numFmtId="49" fontId="7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shrinkToFi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Protection="1">
      <protection locked="0"/>
    </xf>
    <xf numFmtId="0" fontId="6" fillId="0" borderId="1" xfId="16" applyFont="1"/>
    <xf numFmtId="0" fontId="7" fillId="0" borderId="1" xfId="6" applyNumberFormat="1" applyFont="1" applyBorder="1">
      <alignment horizontal="center" vertical="top" shrinkToFit="1"/>
    </xf>
    <xf numFmtId="49" fontId="7" fillId="0" borderId="1" xfId="6" applyFont="1" applyBorder="1">
      <alignment horizontal="center" vertical="top" shrinkToFit="1"/>
    </xf>
    <xf numFmtId="0" fontId="7" fillId="0" borderId="1" xfId="7" applyFont="1" applyBorder="1">
      <alignment horizontal="left" vertical="top" wrapText="1"/>
    </xf>
    <xf numFmtId="0" fontId="6" fillId="0" borderId="1" xfId="6" applyNumberFormat="1" applyFont="1" applyBorder="1">
      <alignment horizontal="center" vertical="top" shrinkToFit="1"/>
    </xf>
    <xf numFmtId="49" fontId="6" fillId="0" borderId="1" xfId="6" applyFont="1" applyBorder="1">
      <alignment horizontal="center" vertical="top" shrinkToFit="1"/>
    </xf>
    <xf numFmtId="0" fontId="6" fillId="0" borderId="1" xfId="7" applyFont="1" applyBorder="1">
      <alignment horizontal="left" vertical="top" wrapText="1"/>
    </xf>
    <xf numFmtId="0" fontId="6" fillId="0" borderId="2" xfId="5" applyFont="1">
      <alignment horizontal="center" vertical="center" wrapText="1"/>
    </xf>
    <xf numFmtId="164" fontId="8" fillId="0" borderId="0" xfId="0" applyNumberFormat="1" applyFont="1" applyProtection="1">
      <protection locked="0"/>
    </xf>
    <xf numFmtId="49" fontId="6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shrinkToFit="1"/>
    </xf>
    <xf numFmtId="0" fontId="8" fillId="0" borderId="2" xfId="5" applyFont="1">
      <alignment horizontal="center" vertical="center" wrapText="1"/>
    </xf>
    <xf numFmtId="164" fontId="9" fillId="0" borderId="1" xfId="9" applyNumberFormat="1" applyFont="1" applyFill="1" applyBorder="1" applyAlignment="1">
      <alignment shrinkToFit="1"/>
    </xf>
    <xf numFmtId="164" fontId="8" fillId="0" borderId="1" xfId="9" applyNumberFormat="1" applyFont="1" applyFill="1" applyBorder="1" applyAlignment="1">
      <alignment shrinkToFit="1"/>
    </xf>
    <xf numFmtId="164" fontId="9" fillId="0" borderId="1" xfId="14" applyNumberFormat="1" applyFont="1" applyFill="1" applyBorder="1" applyAlignment="1">
      <alignment shrinkToFit="1"/>
    </xf>
    <xf numFmtId="164" fontId="9" fillId="0" borderId="1" xfId="10" applyNumberFormat="1" applyFont="1" applyFill="1" applyBorder="1" applyAlignment="1">
      <alignment shrinkToFit="1"/>
    </xf>
    <xf numFmtId="0" fontId="8" fillId="0" borderId="1" xfId="16" applyFont="1"/>
    <xf numFmtId="0" fontId="8" fillId="0" borderId="0" xfId="0" applyFont="1" applyAlignment="1" applyProtection="1">
      <alignment horizontal="center"/>
      <protection locked="0"/>
    </xf>
    <xf numFmtId="164" fontId="8" fillId="0" borderId="1" xfId="10" applyNumberFormat="1" applyFont="1" applyFill="1" applyBorder="1" applyAlignment="1">
      <alignment shrinkToFit="1"/>
    </xf>
    <xf numFmtId="0" fontId="6" fillId="0" borderId="1" xfId="7" applyFont="1" applyFill="1" applyBorder="1">
      <alignment horizontal="left" vertical="top" wrapText="1"/>
    </xf>
    <xf numFmtId="49" fontId="6" fillId="0" borderId="1" xfId="6" applyFont="1" applyFill="1" applyBorder="1">
      <alignment horizontal="center" vertical="top" shrinkToFit="1"/>
    </xf>
    <xf numFmtId="0" fontId="7" fillId="0" borderId="1" xfId="7" applyFont="1" applyFill="1" applyBorder="1">
      <alignment horizontal="left" vertical="top" wrapText="1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quotePrefix="1" applyFont="1" applyProtection="1">
      <protection locked="0"/>
    </xf>
    <xf numFmtId="0" fontId="9" fillId="0" borderId="1" xfId="0" applyFont="1" applyBorder="1" applyAlignment="1">
      <alignment horizontal="center" vertical="top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</cellXfs>
  <cellStyles count="31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xl4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0"/>
  <sheetViews>
    <sheetView tabSelected="1" zoomScaleNormal="100" workbookViewId="0">
      <selection activeCell="G11" sqref="G11"/>
    </sheetView>
  </sheetViews>
  <sheetFormatPr defaultColWidth="9.109375" defaultRowHeight="15.6"/>
  <cols>
    <col min="1" max="1" width="12.33203125" style="6" customWidth="1"/>
    <col min="2" max="2" width="27.88671875" style="6" customWidth="1"/>
    <col min="3" max="3" width="48.5546875" style="6" customWidth="1"/>
    <col min="4" max="5" width="14.44140625" style="6" customWidth="1"/>
    <col min="6" max="6" width="12.6640625" style="6" customWidth="1"/>
    <col min="7" max="7" width="13.44140625" style="6" customWidth="1"/>
    <col min="8" max="10" width="9.109375" style="6"/>
    <col min="11" max="11" width="14.44140625" style="6" bestFit="1" customWidth="1"/>
    <col min="12" max="13" width="14.44140625" style="6" customWidth="1"/>
    <col min="14" max="15" width="14.44140625" style="6" bestFit="1" customWidth="1"/>
    <col min="16" max="16384" width="9.109375" style="6"/>
  </cols>
  <sheetData>
    <row r="1" spans="1:16">
      <c r="A1" s="4"/>
      <c r="B1" s="4"/>
      <c r="C1" s="4"/>
      <c r="D1" s="35" t="s">
        <v>32</v>
      </c>
      <c r="E1" s="35"/>
      <c r="F1" s="35"/>
    </row>
    <row r="2" spans="1:16">
      <c r="A2" s="4"/>
      <c r="B2" s="4"/>
      <c r="C2" s="4"/>
      <c r="D2" s="35" t="s">
        <v>33</v>
      </c>
      <c r="E2" s="35"/>
      <c r="F2" s="35"/>
    </row>
    <row r="3" spans="1:16">
      <c r="A3" s="4"/>
      <c r="B3" s="4"/>
      <c r="C3" s="4"/>
      <c r="D3" s="35" t="s">
        <v>34</v>
      </c>
      <c r="E3" s="35"/>
      <c r="F3" s="35"/>
    </row>
    <row r="4" spans="1:16">
      <c r="A4" s="4"/>
      <c r="B4" s="4"/>
      <c r="C4" s="4"/>
      <c r="D4" s="35" t="s">
        <v>278</v>
      </c>
      <c r="E4" s="35"/>
      <c r="F4" s="35"/>
    </row>
    <row r="5" spans="1:16">
      <c r="A5" s="4"/>
      <c r="B5" s="4"/>
      <c r="C5" s="4"/>
      <c r="D5" s="4"/>
      <c r="E5" s="4"/>
      <c r="F5" s="4"/>
    </row>
    <row r="6" spans="1:16">
      <c r="A6" s="4"/>
      <c r="B6" s="4"/>
      <c r="C6" s="4"/>
      <c r="D6" s="4"/>
      <c r="E6" s="4"/>
      <c r="F6" s="4"/>
    </row>
    <row r="7" spans="1:16">
      <c r="A7" s="36" t="s">
        <v>35</v>
      </c>
      <c r="B7" s="36"/>
      <c r="C7" s="36"/>
      <c r="D7" s="36"/>
      <c r="E7" s="36"/>
      <c r="F7" s="36"/>
    </row>
    <row r="8" spans="1:16">
      <c r="A8" s="36" t="s">
        <v>149</v>
      </c>
      <c r="B8" s="36"/>
      <c r="C8" s="36"/>
      <c r="D8" s="36"/>
      <c r="E8" s="36"/>
      <c r="F8" s="36"/>
    </row>
    <row r="9" spans="1:16">
      <c r="A9" s="4"/>
      <c r="B9" s="4"/>
      <c r="C9" s="4"/>
      <c r="D9" s="4"/>
      <c r="E9" s="4"/>
      <c r="F9" s="4"/>
    </row>
    <row r="10" spans="1:16">
      <c r="A10" s="4"/>
      <c r="B10" s="4"/>
      <c r="C10" s="4"/>
      <c r="D10" s="4"/>
      <c r="E10" s="4"/>
      <c r="F10" s="4"/>
    </row>
    <row r="11" spans="1:16">
      <c r="A11" s="4"/>
      <c r="B11" s="4"/>
      <c r="C11" s="4"/>
      <c r="D11" s="4"/>
      <c r="E11" s="4"/>
      <c r="F11" s="5" t="s">
        <v>36</v>
      </c>
    </row>
    <row r="12" spans="1:16" ht="60" customHeight="1">
      <c r="A12" s="14" t="s">
        <v>1</v>
      </c>
      <c r="B12" s="14" t="s">
        <v>271</v>
      </c>
      <c r="C12" s="14" t="s">
        <v>4</v>
      </c>
      <c r="D12" s="19" t="s">
        <v>2</v>
      </c>
      <c r="E12" s="19" t="s">
        <v>3</v>
      </c>
      <c r="F12" s="19" t="s">
        <v>84</v>
      </c>
    </row>
    <row r="13" spans="1:16" ht="46.8">
      <c r="A13" s="8" t="s">
        <v>5</v>
      </c>
      <c r="B13" s="9"/>
      <c r="C13" s="29" t="s">
        <v>95</v>
      </c>
      <c r="D13" s="20">
        <f>D14</f>
        <v>8428.2000000000007</v>
      </c>
      <c r="E13" s="20">
        <f>E14</f>
        <v>8430.5</v>
      </c>
      <c r="F13" s="23">
        <f>ROUND(E13/D13*100,1)</f>
        <v>100</v>
      </c>
    </row>
    <row r="14" spans="1:16" ht="16.5" customHeight="1">
      <c r="A14" s="8"/>
      <c r="B14" s="1" t="s">
        <v>28</v>
      </c>
      <c r="C14" s="3" t="s">
        <v>29</v>
      </c>
      <c r="D14" s="20">
        <f>SUM(D15:D19)</f>
        <v>8428.2000000000007</v>
      </c>
      <c r="E14" s="20">
        <f>SUM(E15:E19)</f>
        <v>8430.5</v>
      </c>
      <c r="F14" s="23">
        <f t="shared" ref="F14:F77" si="0">ROUND(E14/D14*100,1)</f>
        <v>100</v>
      </c>
    </row>
    <row r="15" spans="1:16" ht="33.75" customHeight="1">
      <c r="A15" s="11" t="s">
        <v>5</v>
      </c>
      <c r="B15" s="12" t="s">
        <v>165</v>
      </c>
      <c r="C15" s="13" t="s">
        <v>37</v>
      </c>
      <c r="D15" s="21">
        <v>2416</v>
      </c>
      <c r="E15" s="21">
        <v>2714.4</v>
      </c>
      <c r="F15" s="26">
        <f t="shared" si="0"/>
        <v>112.4</v>
      </c>
      <c r="J15" s="31"/>
    </row>
    <row r="16" spans="1:16" ht="31.2">
      <c r="A16" s="11" t="s">
        <v>5</v>
      </c>
      <c r="B16" s="12" t="s">
        <v>166</v>
      </c>
      <c r="C16" s="13" t="s">
        <v>38</v>
      </c>
      <c r="D16" s="21">
        <v>1708.9</v>
      </c>
      <c r="E16" s="21">
        <v>1581.1</v>
      </c>
      <c r="F16" s="26">
        <f t="shared" si="0"/>
        <v>92.5</v>
      </c>
      <c r="K16" s="34"/>
      <c r="L16" s="34"/>
      <c r="M16" s="34"/>
      <c r="N16" s="34"/>
      <c r="O16" s="34"/>
      <c r="P16" s="34"/>
    </row>
    <row r="17" spans="1:16">
      <c r="A17" s="11" t="s">
        <v>5</v>
      </c>
      <c r="B17" s="12" t="s">
        <v>167</v>
      </c>
      <c r="C17" s="13" t="s">
        <v>85</v>
      </c>
      <c r="D17" s="21">
        <v>3948.1</v>
      </c>
      <c r="E17" s="21">
        <v>3811.5</v>
      </c>
      <c r="F17" s="26">
        <f t="shared" si="0"/>
        <v>96.5</v>
      </c>
    </row>
    <row r="18" spans="1:16" ht="31.2">
      <c r="A18" s="11" t="s">
        <v>5</v>
      </c>
      <c r="B18" s="12" t="s">
        <v>168</v>
      </c>
      <c r="C18" s="13" t="s">
        <v>91</v>
      </c>
      <c r="D18" s="21">
        <v>345.2</v>
      </c>
      <c r="E18" s="21">
        <v>313.5</v>
      </c>
      <c r="F18" s="26">
        <f t="shared" si="0"/>
        <v>90.8</v>
      </c>
      <c r="K18" s="15"/>
      <c r="L18" s="15"/>
      <c r="M18" s="15"/>
      <c r="N18" s="15"/>
      <c r="O18" s="15"/>
      <c r="P18" s="15"/>
    </row>
    <row r="19" spans="1:16" ht="83.25" customHeight="1">
      <c r="A19" s="11" t="s">
        <v>5</v>
      </c>
      <c r="B19" s="12" t="s">
        <v>169</v>
      </c>
      <c r="C19" s="13" t="s">
        <v>96</v>
      </c>
      <c r="D19" s="21">
        <v>10</v>
      </c>
      <c r="E19" s="21">
        <v>10</v>
      </c>
      <c r="F19" s="26">
        <f t="shared" si="0"/>
        <v>100</v>
      </c>
      <c r="K19" s="15"/>
      <c r="L19" s="15"/>
      <c r="M19" s="15"/>
      <c r="N19" s="15"/>
      <c r="O19" s="15"/>
      <c r="P19" s="15"/>
    </row>
    <row r="20" spans="1:16" ht="49.5" customHeight="1">
      <c r="A20" s="8" t="s">
        <v>6</v>
      </c>
      <c r="B20" s="9"/>
      <c r="C20" s="29" t="s">
        <v>39</v>
      </c>
      <c r="D20" s="20">
        <f>D21</f>
        <v>50</v>
      </c>
      <c r="E20" s="20">
        <f>E21</f>
        <v>5.5</v>
      </c>
      <c r="F20" s="23">
        <f t="shared" si="0"/>
        <v>11</v>
      </c>
      <c r="K20" s="15"/>
      <c r="L20" s="15"/>
      <c r="M20" s="15"/>
      <c r="N20" s="15"/>
      <c r="O20" s="15"/>
      <c r="P20" s="15"/>
    </row>
    <row r="21" spans="1:16" ht="16.5" customHeight="1">
      <c r="A21" s="8"/>
      <c r="B21" s="1" t="s">
        <v>28</v>
      </c>
      <c r="C21" s="3" t="s">
        <v>29</v>
      </c>
      <c r="D21" s="20">
        <f>D22</f>
        <v>50</v>
      </c>
      <c r="E21" s="20">
        <f>E22</f>
        <v>5.5</v>
      </c>
      <c r="F21" s="23">
        <f t="shared" si="0"/>
        <v>11</v>
      </c>
      <c r="K21" s="15"/>
      <c r="L21" s="15"/>
      <c r="M21" s="15"/>
      <c r="N21" s="15"/>
      <c r="O21" s="15"/>
      <c r="P21" s="15"/>
    </row>
    <row r="22" spans="1:16" ht="81" customHeight="1">
      <c r="A22" s="11">
        <v>141</v>
      </c>
      <c r="B22" s="16" t="s">
        <v>169</v>
      </c>
      <c r="C22" s="13" t="s">
        <v>96</v>
      </c>
      <c r="D22" s="21">
        <v>50</v>
      </c>
      <c r="E22" s="21">
        <v>5.5</v>
      </c>
      <c r="F22" s="26">
        <f t="shared" si="0"/>
        <v>11</v>
      </c>
      <c r="K22" s="15"/>
      <c r="L22" s="15"/>
      <c r="M22" s="15"/>
      <c r="N22" s="15"/>
      <c r="O22" s="15"/>
      <c r="P22" s="15"/>
    </row>
    <row r="23" spans="1:16">
      <c r="A23" s="8" t="s">
        <v>7</v>
      </c>
      <c r="B23" s="9"/>
      <c r="C23" s="29" t="s">
        <v>83</v>
      </c>
      <c r="D23" s="20">
        <f>D24</f>
        <v>8</v>
      </c>
      <c r="E23" s="20">
        <f>E24</f>
        <v>8</v>
      </c>
      <c r="F23" s="23">
        <f t="shared" si="0"/>
        <v>100</v>
      </c>
      <c r="K23" s="15"/>
      <c r="L23" s="15"/>
      <c r="M23" s="15"/>
      <c r="N23" s="15"/>
      <c r="O23" s="15"/>
      <c r="P23" s="15"/>
    </row>
    <row r="24" spans="1:16" ht="16.5" customHeight="1">
      <c r="A24" s="8"/>
      <c r="B24" s="1" t="s">
        <v>28</v>
      </c>
      <c r="C24" s="3" t="s">
        <v>29</v>
      </c>
      <c r="D24" s="20">
        <f>D25</f>
        <v>8</v>
      </c>
      <c r="E24" s="20">
        <f>E25</f>
        <v>8</v>
      </c>
      <c r="F24" s="23">
        <f t="shared" si="0"/>
        <v>100</v>
      </c>
      <c r="K24" s="15"/>
      <c r="L24" s="15"/>
      <c r="M24" s="15"/>
      <c r="N24" s="15"/>
      <c r="O24" s="15"/>
      <c r="P24" s="15"/>
    </row>
    <row r="25" spans="1:16" ht="80.25" customHeight="1">
      <c r="A25" s="11" t="s">
        <v>7</v>
      </c>
      <c r="B25" s="12" t="s">
        <v>169</v>
      </c>
      <c r="C25" s="13" t="s">
        <v>96</v>
      </c>
      <c r="D25" s="21">
        <v>8</v>
      </c>
      <c r="E25" s="21">
        <v>8</v>
      </c>
      <c r="F25" s="26">
        <f t="shared" si="0"/>
        <v>100</v>
      </c>
      <c r="K25" s="15"/>
      <c r="L25" s="15"/>
      <c r="M25" s="15"/>
      <c r="N25" s="15"/>
      <c r="O25" s="15"/>
      <c r="P25" s="15"/>
    </row>
    <row r="26" spans="1:16" ht="31.2">
      <c r="A26" s="8" t="s">
        <v>8</v>
      </c>
      <c r="B26" s="9"/>
      <c r="C26" s="10" t="s">
        <v>145</v>
      </c>
      <c r="D26" s="20">
        <f>D27</f>
        <v>9612828.9999999981</v>
      </c>
      <c r="E26" s="20">
        <f>E27</f>
        <v>8600360.7000000011</v>
      </c>
      <c r="F26" s="23">
        <f t="shared" si="0"/>
        <v>89.5</v>
      </c>
      <c r="K26" s="15"/>
      <c r="L26" s="15"/>
      <c r="M26" s="15"/>
      <c r="N26" s="15"/>
      <c r="O26" s="15"/>
      <c r="P26" s="15"/>
    </row>
    <row r="27" spans="1:16" ht="16.5" customHeight="1">
      <c r="A27" s="8"/>
      <c r="B27" s="1" t="s">
        <v>28</v>
      </c>
      <c r="C27" s="3" t="s">
        <v>29</v>
      </c>
      <c r="D27" s="20">
        <f>SUM(D28:D55)</f>
        <v>9612828.9999999981</v>
      </c>
      <c r="E27" s="20">
        <f>SUM(E28:E55)</f>
        <v>8600360.7000000011</v>
      </c>
      <c r="F27" s="23">
        <f t="shared" si="0"/>
        <v>89.5</v>
      </c>
      <c r="K27" s="15"/>
      <c r="L27" s="15"/>
      <c r="M27" s="15"/>
      <c r="N27" s="15"/>
      <c r="O27" s="15"/>
      <c r="P27" s="15"/>
    </row>
    <row r="28" spans="1:16" ht="128.25" customHeight="1">
      <c r="A28" s="11" t="s">
        <v>8</v>
      </c>
      <c r="B28" s="12" t="s">
        <v>170</v>
      </c>
      <c r="C28" s="13" t="s">
        <v>272</v>
      </c>
      <c r="D28" s="21">
        <v>4997027.8</v>
      </c>
      <c r="E28" s="21">
        <v>5151405.2</v>
      </c>
      <c r="F28" s="26">
        <f t="shared" si="0"/>
        <v>103.1</v>
      </c>
      <c r="K28" s="15"/>
      <c r="L28" s="15"/>
      <c r="M28" s="15"/>
      <c r="N28" s="15"/>
      <c r="O28" s="15"/>
      <c r="P28" s="15"/>
    </row>
    <row r="29" spans="1:16" ht="143.25" customHeight="1">
      <c r="A29" s="11" t="s">
        <v>8</v>
      </c>
      <c r="B29" s="12" t="s">
        <v>171</v>
      </c>
      <c r="C29" s="13" t="s">
        <v>108</v>
      </c>
      <c r="D29" s="21">
        <v>20646.2</v>
      </c>
      <c r="E29" s="21">
        <v>15113.7</v>
      </c>
      <c r="F29" s="26">
        <f t="shared" si="0"/>
        <v>73.2</v>
      </c>
      <c r="K29" s="15"/>
      <c r="L29" s="15"/>
      <c r="M29" s="15"/>
      <c r="N29" s="15"/>
      <c r="O29" s="15"/>
      <c r="P29" s="15"/>
    </row>
    <row r="30" spans="1:16" ht="62.4">
      <c r="A30" s="11" t="s">
        <v>8</v>
      </c>
      <c r="B30" s="12" t="s">
        <v>172</v>
      </c>
      <c r="C30" s="13" t="s">
        <v>40</v>
      </c>
      <c r="D30" s="21">
        <v>48086.6</v>
      </c>
      <c r="E30" s="21">
        <v>54859.9</v>
      </c>
      <c r="F30" s="26">
        <f t="shared" si="0"/>
        <v>114.1</v>
      </c>
      <c r="K30" s="15"/>
      <c r="L30" s="15"/>
      <c r="M30" s="15"/>
      <c r="N30" s="15"/>
      <c r="O30" s="15"/>
      <c r="P30" s="15"/>
    </row>
    <row r="31" spans="1:16" ht="112.5" customHeight="1">
      <c r="A31" s="11" t="s">
        <v>8</v>
      </c>
      <c r="B31" s="12" t="s">
        <v>173</v>
      </c>
      <c r="C31" s="13" t="s">
        <v>41</v>
      </c>
      <c r="D31" s="21">
        <v>297464.8</v>
      </c>
      <c r="E31" s="21">
        <v>98382.6</v>
      </c>
      <c r="F31" s="26">
        <f t="shared" si="0"/>
        <v>33.1</v>
      </c>
      <c r="K31" s="15"/>
      <c r="L31" s="15"/>
      <c r="M31" s="15"/>
      <c r="N31" s="15"/>
      <c r="O31" s="15"/>
      <c r="P31" s="15"/>
    </row>
    <row r="32" spans="1:16" ht="143.25" customHeight="1">
      <c r="A32" s="11" t="s">
        <v>8</v>
      </c>
      <c r="B32" s="12" t="s">
        <v>174</v>
      </c>
      <c r="C32" s="13" t="s">
        <v>150</v>
      </c>
      <c r="D32" s="21">
        <v>0</v>
      </c>
      <c r="E32" s="21">
        <v>169.9</v>
      </c>
      <c r="F32" s="26"/>
      <c r="K32" s="15"/>
      <c r="L32" s="15"/>
      <c r="M32" s="15"/>
      <c r="N32" s="15"/>
      <c r="O32" s="15"/>
      <c r="P32" s="15"/>
    </row>
    <row r="33" spans="1:16" ht="164.25" customHeight="1">
      <c r="A33" s="11">
        <v>182</v>
      </c>
      <c r="B33" s="12" t="s">
        <v>175</v>
      </c>
      <c r="C33" s="13" t="s">
        <v>273</v>
      </c>
      <c r="D33" s="21">
        <v>895344.1</v>
      </c>
      <c r="E33" s="21">
        <v>182263.2</v>
      </c>
      <c r="F33" s="26">
        <f t="shared" si="0"/>
        <v>20.399999999999999</v>
      </c>
      <c r="K33" s="15"/>
      <c r="L33" s="15"/>
      <c r="M33" s="15"/>
      <c r="N33" s="15"/>
      <c r="O33" s="15"/>
      <c r="P33" s="15"/>
    </row>
    <row r="34" spans="1:16" ht="68.25" customHeight="1">
      <c r="A34" s="11">
        <v>182</v>
      </c>
      <c r="B34" s="12" t="s">
        <v>269</v>
      </c>
      <c r="C34" s="27" t="s">
        <v>162</v>
      </c>
      <c r="D34" s="21">
        <v>0</v>
      </c>
      <c r="E34" s="21">
        <v>83045.3</v>
      </c>
      <c r="F34" s="26"/>
      <c r="K34" s="15"/>
      <c r="L34" s="15"/>
      <c r="M34" s="15"/>
      <c r="N34" s="15"/>
      <c r="O34" s="15"/>
      <c r="P34" s="15"/>
    </row>
    <row r="35" spans="1:16" ht="65.25" customHeight="1">
      <c r="A35" s="11">
        <v>182</v>
      </c>
      <c r="B35" s="12" t="s">
        <v>270</v>
      </c>
      <c r="C35" s="27" t="s">
        <v>163</v>
      </c>
      <c r="D35" s="21">
        <v>0</v>
      </c>
      <c r="E35" s="21">
        <v>242424.8</v>
      </c>
      <c r="F35" s="26"/>
      <c r="K35" s="15"/>
      <c r="L35" s="15"/>
      <c r="M35" s="15"/>
      <c r="N35" s="15"/>
      <c r="O35" s="15"/>
      <c r="P35" s="15"/>
    </row>
    <row r="36" spans="1:16" ht="144" customHeight="1">
      <c r="A36" s="11">
        <v>182</v>
      </c>
      <c r="B36" s="12" t="s">
        <v>176</v>
      </c>
      <c r="C36" s="27" t="s">
        <v>140</v>
      </c>
      <c r="D36" s="21">
        <v>18935.7</v>
      </c>
      <c r="E36" s="21">
        <v>20856.599999999999</v>
      </c>
      <c r="F36" s="26">
        <f t="shared" si="0"/>
        <v>110.1</v>
      </c>
    </row>
    <row r="37" spans="1:16" ht="162.75" customHeight="1">
      <c r="A37" s="11">
        <v>182</v>
      </c>
      <c r="B37" s="12" t="s">
        <v>177</v>
      </c>
      <c r="C37" s="27" t="s">
        <v>141</v>
      </c>
      <c r="D37" s="21">
        <v>102.5</v>
      </c>
      <c r="E37" s="21">
        <v>108.9</v>
      </c>
      <c r="F37" s="26">
        <f t="shared" si="0"/>
        <v>106.2</v>
      </c>
    </row>
    <row r="38" spans="1:16" ht="145.5" customHeight="1">
      <c r="A38" s="11">
        <v>182</v>
      </c>
      <c r="B38" s="12" t="s">
        <v>178</v>
      </c>
      <c r="C38" s="27" t="s">
        <v>142</v>
      </c>
      <c r="D38" s="21">
        <v>20260.400000000001</v>
      </c>
      <c r="E38" s="21">
        <v>21556.9</v>
      </c>
      <c r="F38" s="26">
        <f t="shared" si="0"/>
        <v>106.4</v>
      </c>
    </row>
    <row r="39" spans="1:16" ht="144" customHeight="1">
      <c r="A39" s="11">
        <v>182</v>
      </c>
      <c r="B39" s="12" t="s">
        <v>179</v>
      </c>
      <c r="C39" s="27" t="s">
        <v>139</v>
      </c>
      <c r="D39" s="21">
        <v>0</v>
      </c>
      <c r="E39" s="21">
        <v>-2270.6999999999998</v>
      </c>
      <c r="F39" s="26"/>
    </row>
    <row r="40" spans="1:16" ht="46.8">
      <c r="A40" s="11" t="s">
        <v>8</v>
      </c>
      <c r="B40" s="12" t="s">
        <v>180</v>
      </c>
      <c r="C40" s="13" t="s">
        <v>42</v>
      </c>
      <c r="D40" s="21">
        <v>985479.5</v>
      </c>
      <c r="E40" s="21">
        <v>965354.9</v>
      </c>
      <c r="F40" s="26">
        <f t="shared" si="0"/>
        <v>98</v>
      </c>
    </row>
    <row r="41" spans="1:16" ht="62.4">
      <c r="A41" s="11" t="s">
        <v>8</v>
      </c>
      <c r="B41" s="12" t="s">
        <v>181</v>
      </c>
      <c r="C41" s="13" t="s">
        <v>43</v>
      </c>
      <c r="D41" s="21">
        <v>0</v>
      </c>
      <c r="E41" s="21">
        <v>4.4000000000000004</v>
      </c>
      <c r="F41" s="26"/>
    </row>
    <row r="42" spans="1:16" ht="82.5" customHeight="1">
      <c r="A42" s="11" t="s">
        <v>8</v>
      </c>
      <c r="B42" s="12" t="s">
        <v>182</v>
      </c>
      <c r="C42" s="13" t="s">
        <v>109</v>
      </c>
      <c r="D42" s="21">
        <v>328493.2</v>
      </c>
      <c r="E42" s="21">
        <v>309348</v>
      </c>
      <c r="F42" s="26">
        <f t="shared" si="0"/>
        <v>94.2</v>
      </c>
    </row>
    <row r="43" spans="1:16" ht="78">
      <c r="A43" s="11" t="s">
        <v>8</v>
      </c>
      <c r="B43" s="12" t="s">
        <v>183</v>
      </c>
      <c r="C43" s="13" t="s">
        <v>44</v>
      </c>
      <c r="D43" s="21">
        <v>0</v>
      </c>
      <c r="E43" s="21">
        <v>0.6</v>
      </c>
      <c r="F43" s="26"/>
    </row>
    <row r="44" spans="1:16" ht="51" customHeight="1">
      <c r="A44" s="11" t="s">
        <v>8</v>
      </c>
      <c r="B44" s="12" t="s">
        <v>184</v>
      </c>
      <c r="C44" s="13" t="s">
        <v>110</v>
      </c>
      <c r="D44" s="21">
        <v>0</v>
      </c>
      <c r="E44" s="21">
        <v>-59.7</v>
      </c>
      <c r="F44" s="26"/>
    </row>
    <row r="45" spans="1:16" ht="31.2">
      <c r="A45" s="11" t="s">
        <v>8</v>
      </c>
      <c r="B45" s="12" t="s">
        <v>185</v>
      </c>
      <c r="C45" s="13" t="s">
        <v>45</v>
      </c>
      <c r="D45" s="21">
        <v>0</v>
      </c>
      <c r="E45" s="21">
        <v>-1859.8</v>
      </c>
      <c r="F45" s="26"/>
    </row>
    <row r="46" spans="1:16">
      <c r="A46" s="11" t="s">
        <v>8</v>
      </c>
      <c r="B46" s="12" t="s">
        <v>186</v>
      </c>
      <c r="C46" s="13" t="s">
        <v>46</v>
      </c>
      <c r="D46" s="21">
        <v>1371916.1</v>
      </c>
      <c r="E46" s="21">
        <v>818406.6</v>
      </c>
      <c r="F46" s="26">
        <f t="shared" si="0"/>
        <v>59.7</v>
      </c>
    </row>
    <row r="47" spans="1:16" ht="48" customHeight="1">
      <c r="A47" s="11" t="s">
        <v>8</v>
      </c>
      <c r="B47" s="12" t="s">
        <v>187</v>
      </c>
      <c r="C47" s="13" t="s">
        <v>47</v>
      </c>
      <c r="D47" s="21">
        <v>20636.2</v>
      </c>
      <c r="E47" s="21">
        <v>6434.7</v>
      </c>
      <c r="F47" s="26">
        <f t="shared" si="0"/>
        <v>31.2</v>
      </c>
    </row>
    <row r="48" spans="1:16" ht="62.4">
      <c r="A48" s="11" t="s">
        <v>8</v>
      </c>
      <c r="B48" s="12" t="s">
        <v>188</v>
      </c>
      <c r="C48" s="13" t="s">
        <v>48</v>
      </c>
      <c r="D48" s="21">
        <v>298064</v>
      </c>
      <c r="E48" s="21">
        <v>323447.59999999998</v>
      </c>
      <c r="F48" s="26">
        <f t="shared" si="0"/>
        <v>108.5</v>
      </c>
    </row>
    <row r="49" spans="1:6" ht="46.8">
      <c r="A49" s="11" t="s">
        <v>8</v>
      </c>
      <c r="B49" s="12" t="s">
        <v>189</v>
      </c>
      <c r="C49" s="13" t="s">
        <v>49</v>
      </c>
      <c r="D49" s="21">
        <v>223000</v>
      </c>
      <c r="E49" s="21">
        <v>225298.5</v>
      </c>
      <c r="F49" s="26">
        <f t="shared" si="0"/>
        <v>101</v>
      </c>
    </row>
    <row r="50" spans="1:6" ht="51" customHeight="1">
      <c r="A50" s="11" t="s">
        <v>8</v>
      </c>
      <c r="B50" s="12" t="s">
        <v>190</v>
      </c>
      <c r="C50" s="13" t="s">
        <v>50</v>
      </c>
      <c r="D50" s="21">
        <v>13110.2</v>
      </c>
      <c r="E50" s="21">
        <v>13554.3</v>
      </c>
      <c r="F50" s="26">
        <f t="shared" si="0"/>
        <v>103.4</v>
      </c>
    </row>
    <row r="51" spans="1:6" ht="65.25" customHeight="1">
      <c r="A51" s="11" t="s">
        <v>8</v>
      </c>
      <c r="B51" s="12" t="s">
        <v>191</v>
      </c>
      <c r="C51" s="13" t="s">
        <v>51</v>
      </c>
      <c r="D51" s="21">
        <v>74245.2</v>
      </c>
      <c r="E51" s="21">
        <v>72471.199999999997</v>
      </c>
      <c r="F51" s="26">
        <f t="shared" si="0"/>
        <v>97.6</v>
      </c>
    </row>
    <row r="52" spans="1:6">
      <c r="A52" s="11" t="s">
        <v>8</v>
      </c>
      <c r="B52" s="12" t="s">
        <v>192</v>
      </c>
      <c r="C52" s="13" t="s">
        <v>151</v>
      </c>
      <c r="D52" s="21">
        <v>0</v>
      </c>
      <c r="E52" s="21">
        <v>0.1</v>
      </c>
      <c r="F52" s="26"/>
    </row>
    <row r="53" spans="1:6" ht="51" customHeight="1">
      <c r="A53" s="11" t="s">
        <v>8</v>
      </c>
      <c r="B53" s="12" t="s">
        <v>193</v>
      </c>
      <c r="C53" s="13" t="s">
        <v>86</v>
      </c>
      <c r="D53" s="21">
        <v>0</v>
      </c>
      <c r="E53" s="21">
        <v>5.9</v>
      </c>
      <c r="F53" s="26"/>
    </row>
    <row r="54" spans="1:6" ht="80.25" customHeight="1">
      <c r="A54" s="11" t="s">
        <v>8</v>
      </c>
      <c r="B54" s="12" t="s">
        <v>169</v>
      </c>
      <c r="C54" s="13" t="s">
        <v>96</v>
      </c>
      <c r="D54" s="21">
        <v>0</v>
      </c>
      <c r="E54" s="21">
        <v>19.899999999999999</v>
      </c>
      <c r="F54" s="26"/>
    </row>
    <row r="55" spans="1:6" ht="97.5" customHeight="1">
      <c r="A55" s="11" t="s">
        <v>8</v>
      </c>
      <c r="B55" s="12" t="s">
        <v>194</v>
      </c>
      <c r="C55" s="13" t="s">
        <v>97</v>
      </c>
      <c r="D55" s="21">
        <v>16.5</v>
      </c>
      <c r="E55" s="21">
        <v>17.2</v>
      </c>
      <c r="F55" s="26">
        <f t="shared" si="0"/>
        <v>104.2</v>
      </c>
    </row>
    <row r="56" spans="1:6" ht="49.5" customHeight="1">
      <c r="A56" s="8" t="s">
        <v>9</v>
      </c>
      <c r="B56" s="9"/>
      <c r="C56" s="10" t="s">
        <v>52</v>
      </c>
      <c r="D56" s="20">
        <f>D57</f>
        <v>67.8</v>
      </c>
      <c r="E56" s="20">
        <f>E57</f>
        <v>170.5</v>
      </c>
      <c r="F56" s="23">
        <f t="shared" si="0"/>
        <v>251.5</v>
      </c>
    </row>
    <row r="57" spans="1:6" ht="16.5" customHeight="1">
      <c r="A57" s="8"/>
      <c r="B57" s="1" t="s">
        <v>28</v>
      </c>
      <c r="C57" s="3" t="s">
        <v>29</v>
      </c>
      <c r="D57" s="20">
        <f>D58</f>
        <v>67.8</v>
      </c>
      <c r="E57" s="20">
        <f>E58</f>
        <v>170.5</v>
      </c>
      <c r="F57" s="23">
        <f t="shared" si="0"/>
        <v>251.5</v>
      </c>
    </row>
    <row r="58" spans="1:6" ht="82.5" customHeight="1">
      <c r="A58" s="11" t="s">
        <v>9</v>
      </c>
      <c r="B58" s="12" t="s">
        <v>169</v>
      </c>
      <c r="C58" s="13" t="s">
        <v>96</v>
      </c>
      <c r="D58" s="21">
        <v>67.8</v>
      </c>
      <c r="E58" s="21">
        <v>170.5</v>
      </c>
      <c r="F58" s="26">
        <f t="shared" si="0"/>
        <v>251.5</v>
      </c>
    </row>
    <row r="59" spans="1:6" ht="33.75" customHeight="1">
      <c r="A59" s="8" t="s">
        <v>10</v>
      </c>
      <c r="B59" s="9"/>
      <c r="C59" s="29" t="s">
        <v>148</v>
      </c>
      <c r="D59" s="20">
        <f>D60</f>
        <v>0</v>
      </c>
      <c r="E59" s="20">
        <f>E60</f>
        <v>-109.6</v>
      </c>
      <c r="F59" s="23"/>
    </row>
    <row r="60" spans="1:6" ht="16.5" customHeight="1">
      <c r="A60" s="8"/>
      <c r="B60" s="1" t="s">
        <v>28</v>
      </c>
      <c r="C60" s="3" t="s">
        <v>29</v>
      </c>
      <c r="D60" s="20">
        <f>D61</f>
        <v>0</v>
      </c>
      <c r="E60" s="20">
        <f>E61</f>
        <v>-109.6</v>
      </c>
      <c r="F60" s="23"/>
    </row>
    <row r="61" spans="1:6" ht="83.25" customHeight="1">
      <c r="A61" s="11" t="s">
        <v>10</v>
      </c>
      <c r="B61" s="12" t="s">
        <v>169</v>
      </c>
      <c r="C61" s="13" t="s">
        <v>96</v>
      </c>
      <c r="D61" s="21">
        <v>0</v>
      </c>
      <c r="E61" s="21">
        <v>-109.6</v>
      </c>
      <c r="F61" s="26"/>
    </row>
    <row r="62" spans="1:6" ht="50.25" customHeight="1">
      <c r="A62" s="8" t="s">
        <v>11</v>
      </c>
      <c r="B62" s="9"/>
      <c r="C62" s="10" t="s">
        <v>131</v>
      </c>
      <c r="D62" s="20">
        <f>D63</f>
        <v>0</v>
      </c>
      <c r="E62" s="20">
        <f>E63</f>
        <v>-184.1</v>
      </c>
      <c r="F62" s="23"/>
    </row>
    <row r="63" spans="1:6" ht="16.5" customHeight="1">
      <c r="A63" s="11"/>
      <c r="B63" s="1" t="s">
        <v>28</v>
      </c>
      <c r="C63" s="3" t="s">
        <v>29</v>
      </c>
      <c r="D63" s="20">
        <f>D64</f>
        <v>0</v>
      </c>
      <c r="E63" s="20">
        <f>E64</f>
        <v>-184.1</v>
      </c>
      <c r="F63" s="23"/>
    </row>
    <row r="64" spans="1:6" ht="82.5" customHeight="1">
      <c r="A64" s="11" t="s">
        <v>11</v>
      </c>
      <c r="B64" s="12" t="s">
        <v>169</v>
      </c>
      <c r="C64" s="13" t="s">
        <v>96</v>
      </c>
      <c r="D64" s="21">
        <v>0</v>
      </c>
      <c r="E64" s="21">
        <v>-184.1</v>
      </c>
      <c r="F64" s="26"/>
    </row>
    <row r="65" spans="1:6" ht="31.2">
      <c r="A65" s="8">
        <v>804</v>
      </c>
      <c r="B65" s="9"/>
      <c r="C65" s="10" t="s">
        <v>98</v>
      </c>
      <c r="D65" s="20">
        <f>D66</f>
        <v>25</v>
      </c>
      <c r="E65" s="20">
        <f>E66</f>
        <v>1.5</v>
      </c>
      <c r="F65" s="23">
        <f t="shared" ref="F65:F67" si="1">ROUND(E65/D65*100,1)</f>
        <v>6</v>
      </c>
    </row>
    <row r="66" spans="1:6" ht="15.75" customHeight="1">
      <c r="A66" s="11"/>
      <c r="B66" s="1" t="s">
        <v>28</v>
      </c>
      <c r="C66" s="3" t="s">
        <v>29</v>
      </c>
      <c r="D66" s="20">
        <f>D67+D68</f>
        <v>25</v>
      </c>
      <c r="E66" s="20">
        <f>E67+E68</f>
        <v>1.5</v>
      </c>
      <c r="F66" s="23">
        <f t="shared" si="1"/>
        <v>6</v>
      </c>
    </row>
    <row r="67" spans="1:6" ht="109.2">
      <c r="A67" s="11">
        <v>804</v>
      </c>
      <c r="B67" s="16" t="s">
        <v>195</v>
      </c>
      <c r="C67" s="17" t="s">
        <v>118</v>
      </c>
      <c r="D67" s="21">
        <v>25</v>
      </c>
      <c r="E67" s="21">
        <v>25</v>
      </c>
      <c r="F67" s="26">
        <f t="shared" si="1"/>
        <v>100</v>
      </c>
    </row>
    <row r="68" spans="1:6" ht="109.2">
      <c r="A68" s="11">
        <v>804</v>
      </c>
      <c r="B68" s="12" t="s">
        <v>196</v>
      </c>
      <c r="C68" s="13" t="s">
        <v>127</v>
      </c>
      <c r="D68" s="21">
        <v>0</v>
      </c>
      <c r="E68" s="21">
        <v>-23.5</v>
      </c>
      <c r="F68" s="26"/>
    </row>
    <row r="69" spans="1:6" ht="31.2">
      <c r="A69" s="8">
        <v>809</v>
      </c>
      <c r="B69" s="9"/>
      <c r="C69" s="10" t="s">
        <v>113</v>
      </c>
      <c r="D69" s="20">
        <f>D70</f>
        <v>5</v>
      </c>
      <c r="E69" s="20">
        <f>E70</f>
        <v>5</v>
      </c>
      <c r="F69" s="23">
        <f t="shared" ref="F69:F71" si="2">ROUND(E69/D69*100,1)</f>
        <v>100</v>
      </c>
    </row>
    <row r="70" spans="1:6" ht="19.5" customHeight="1">
      <c r="A70" s="11"/>
      <c r="B70" s="1" t="s">
        <v>28</v>
      </c>
      <c r="C70" s="3" t="s">
        <v>29</v>
      </c>
      <c r="D70" s="20">
        <f>D71</f>
        <v>5</v>
      </c>
      <c r="E70" s="20">
        <f>E71</f>
        <v>5</v>
      </c>
      <c r="F70" s="23">
        <f t="shared" si="2"/>
        <v>100</v>
      </c>
    </row>
    <row r="71" spans="1:6" ht="194.25" customHeight="1">
      <c r="A71" s="11">
        <v>809</v>
      </c>
      <c r="B71" s="12" t="s">
        <v>197</v>
      </c>
      <c r="C71" s="13" t="s">
        <v>99</v>
      </c>
      <c r="D71" s="21">
        <v>5</v>
      </c>
      <c r="E71" s="21">
        <v>5</v>
      </c>
      <c r="F71" s="26">
        <f t="shared" si="2"/>
        <v>100</v>
      </c>
    </row>
    <row r="72" spans="1:6" ht="33" customHeight="1">
      <c r="A72" s="8" t="s">
        <v>12</v>
      </c>
      <c r="B72" s="9"/>
      <c r="C72" s="29" t="s">
        <v>146</v>
      </c>
      <c r="D72" s="20">
        <f>D73</f>
        <v>898.5</v>
      </c>
      <c r="E72" s="20">
        <f>E73</f>
        <v>898.5</v>
      </c>
      <c r="F72" s="23">
        <f t="shared" si="0"/>
        <v>100</v>
      </c>
    </row>
    <row r="73" spans="1:6" ht="16.5" customHeight="1">
      <c r="A73" s="11"/>
      <c r="B73" s="1" t="s">
        <v>28</v>
      </c>
      <c r="C73" s="3" t="s">
        <v>29</v>
      </c>
      <c r="D73" s="20">
        <f>D74</f>
        <v>898.5</v>
      </c>
      <c r="E73" s="20">
        <f>E74</f>
        <v>898.5</v>
      </c>
      <c r="F73" s="23">
        <f t="shared" si="0"/>
        <v>100</v>
      </c>
    </row>
    <row r="74" spans="1:6" ht="141" customHeight="1">
      <c r="A74" s="11" t="s">
        <v>12</v>
      </c>
      <c r="B74" s="12" t="s">
        <v>198</v>
      </c>
      <c r="C74" s="13" t="s">
        <v>112</v>
      </c>
      <c r="D74" s="21">
        <v>898.5</v>
      </c>
      <c r="E74" s="21">
        <v>898.5</v>
      </c>
      <c r="F74" s="26">
        <f t="shared" si="0"/>
        <v>100</v>
      </c>
    </row>
    <row r="75" spans="1:6" ht="16.5" customHeight="1">
      <c r="A75" s="8">
        <v>821</v>
      </c>
      <c r="B75" s="9"/>
      <c r="C75" s="10" t="s">
        <v>111</v>
      </c>
      <c r="D75" s="20">
        <f>D76</f>
        <v>12069.9</v>
      </c>
      <c r="E75" s="20">
        <f>E76</f>
        <v>12008</v>
      </c>
      <c r="F75" s="23">
        <f t="shared" si="0"/>
        <v>99.5</v>
      </c>
    </row>
    <row r="76" spans="1:6" ht="16.5" customHeight="1">
      <c r="A76" s="11"/>
      <c r="B76" s="1" t="s">
        <v>28</v>
      </c>
      <c r="C76" s="3" t="s">
        <v>29</v>
      </c>
      <c r="D76" s="20">
        <f>SUM(D77:D89)</f>
        <v>12069.9</v>
      </c>
      <c r="E76" s="20">
        <f>SUM(E77:E89)</f>
        <v>12008</v>
      </c>
      <c r="F76" s="23">
        <f t="shared" si="0"/>
        <v>99.5</v>
      </c>
    </row>
    <row r="77" spans="1:6" ht="114" customHeight="1">
      <c r="A77" s="11">
        <v>821</v>
      </c>
      <c r="B77" s="12" t="s">
        <v>195</v>
      </c>
      <c r="C77" s="17" t="s">
        <v>118</v>
      </c>
      <c r="D77" s="21">
        <v>56.4</v>
      </c>
      <c r="E77" s="21">
        <v>66.2</v>
      </c>
      <c r="F77" s="26">
        <f t="shared" si="0"/>
        <v>117.4</v>
      </c>
    </row>
    <row r="78" spans="1:6" ht="140.4">
      <c r="A78" s="11">
        <v>821</v>
      </c>
      <c r="B78" s="12" t="s">
        <v>199</v>
      </c>
      <c r="C78" s="13" t="s">
        <v>117</v>
      </c>
      <c r="D78" s="21">
        <v>467.7</v>
      </c>
      <c r="E78" s="21">
        <v>403.9</v>
      </c>
      <c r="F78" s="26">
        <f>ROUND(E78/D78*100,1)</f>
        <v>86.4</v>
      </c>
    </row>
    <row r="79" spans="1:6" ht="109.2">
      <c r="A79" s="11">
        <v>821</v>
      </c>
      <c r="B79" s="12" t="s">
        <v>200</v>
      </c>
      <c r="C79" s="13" t="s">
        <v>119</v>
      </c>
      <c r="D79" s="21">
        <v>410.8</v>
      </c>
      <c r="E79" s="21">
        <v>146</v>
      </c>
      <c r="F79" s="26">
        <f>ROUND(E79/D79*100,1)</f>
        <v>35.5</v>
      </c>
    </row>
    <row r="80" spans="1:6" ht="114" customHeight="1">
      <c r="A80" s="11">
        <v>821</v>
      </c>
      <c r="B80" s="12" t="s">
        <v>201</v>
      </c>
      <c r="C80" s="13" t="s">
        <v>121</v>
      </c>
      <c r="D80" s="21">
        <v>52.9</v>
      </c>
      <c r="E80" s="21">
        <v>44</v>
      </c>
      <c r="F80" s="26">
        <f t="shared" ref="F80:F141" si="3">ROUND(E80/D80*100,1)</f>
        <v>83.2</v>
      </c>
    </row>
    <row r="81" spans="1:6" ht="114" customHeight="1">
      <c r="A81" s="11">
        <v>821</v>
      </c>
      <c r="B81" s="12" t="s">
        <v>202</v>
      </c>
      <c r="C81" s="13" t="s">
        <v>152</v>
      </c>
      <c r="D81" s="21">
        <v>10</v>
      </c>
      <c r="E81" s="21">
        <v>10</v>
      </c>
      <c r="F81" s="26">
        <f t="shared" si="3"/>
        <v>100</v>
      </c>
    </row>
    <row r="82" spans="1:6" ht="111.75" customHeight="1">
      <c r="A82" s="11">
        <v>821</v>
      </c>
      <c r="B82" s="12" t="s">
        <v>203</v>
      </c>
      <c r="C82" s="13" t="s">
        <v>122</v>
      </c>
      <c r="D82" s="21">
        <v>4.5</v>
      </c>
      <c r="E82" s="21">
        <v>3</v>
      </c>
      <c r="F82" s="26">
        <f t="shared" si="3"/>
        <v>66.7</v>
      </c>
    </row>
    <row r="83" spans="1:6" ht="96.75" customHeight="1">
      <c r="A83" s="11">
        <v>821</v>
      </c>
      <c r="B83" s="12" t="s">
        <v>204</v>
      </c>
      <c r="C83" s="13" t="s">
        <v>123</v>
      </c>
      <c r="D83" s="21">
        <v>0</v>
      </c>
      <c r="E83" s="21">
        <v>-0.5</v>
      </c>
      <c r="F83" s="26"/>
    </row>
    <row r="84" spans="1:6" ht="109.2">
      <c r="A84" s="11">
        <v>821</v>
      </c>
      <c r="B84" s="12" t="s">
        <v>205</v>
      </c>
      <c r="C84" s="13" t="s">
        <v>124</v>
      </c>
      <c r="D84" s="21">
        <v>50.6</v>
      </c>
      <c r="E84" s="21">
        <v>29.1</v>
      </c>
      <c r="F84" s="26">
        <f t="shared" si="3"/>
        <v>57.5</v>
      </c>
    </row>
    <row r="85" spans="1:6" ht="128.25" customHeight="1">
      <c r="A85" s="11">
        <v>821</v>
      </c>
      <c r="B85" s="12" t="s">
        <v>206</v>
      </c>
      <c r="C85" s="13" t="s">
        <v>125</v>
      </c>
      <c r="D85" s="21">
        <v>544.70000000000005</v>
      </c>
      <c r="E85" s="21">
        <v>482.1</v>
      </c>
      <c r="F85" s="26">
        <f t="shared" si="3"/>
        <v>88.5</v>
      </c>
    </row>
    <row r="86" spans="1:6" ht="159" customHeight="1">
      <c r="A86" s="11">
        <v>821</v>
      </c>
      <c r="B86" s="12" t="s">
        <v>207</v>
      </c>
      <c r="C86" s="13" t="s">
        <v>114</v>
      </c>
      <c r="D86" s="21">
        <v>247.7</v>
      </c>
      <c r="E86" s="21">
        <v>30.2</v>
      </c>
      <c r="F86" s="26">
        <f t="shared" si="3"/>
        <v>12.2</v>
      </c>
    </row>
    <row r="87" spans="1:6" ht="113.25" customHeight="1">
      <c r="A87" s="11">
        <v>821</v>
      </c>
      <c r="B87" s="12" t="s">
        <v>208</v>
      </c>
      <c r="C87" s="13" t="s">
        <v>126</v>
      </c>
      <c r="D87" s="21">
        <v>273.2</v>
      </c>
      <c r="E87" s="21">
        <v>74.2</v>
      </c>
      <c r="F87" s="26">
        <f t="shared" si="3"/>
        <v>27.2</v>
      </c>
    </row>
    <row r="88" spans="1:6" ht="109.2">
      <c r="A88" s="11">
        <v>821</v>
      </c>
      <c r="B88" s="12" t="s">
        <v>196</v>
      </c>
      <c r="C88" s="13" t="s">
        <v>127</v>
      </c>
      <c r="D88" s="21">
        <v>1933.2</v>
      </c>
      <c r="E88" s="21">
        <v>2051.9</v>
      </c>
      <c r="F88" s="26">
        <f t="shared" si="3"/>
        <v>106.1</v>
      </c>
    </row>
    <row r="89" spans="1:6" ht="124.8">
      <c r="A89" s="11">
        <v>821</v>
      </c>
      <c r="B89" s="12" t="s">
        <v>209</v>
      </c>
      <c r="C89" s="13" t="s">
        <v>129</v>
      </c>
      <c r="D89" s="21">
        <v>8018.2</v>
      </c>
      <c r="E89" s="21">
        <v>8667.9</v>
      </c>
      <c r="F89" s="26">
        <f t="shared" si="3"/>
        <v>108.1</v>
      </c>
    </row>
    <row r="90" spans="1:6" ht="31.2">
      <c r="A90" s="8" t="s">
        <v>13</v>
      </c>
      <c r="B90" s="9"/>
      <c r="C90" s="10" t="s">
        <v>53</v>
      </c>
      <c r="D90" s="20">
        <f>D91</f>
        <v>80</v>
      </c>
      <c r="E90" s="20">
        <f>E91</f>
        <v>80</v>
      </c>
      <c r="F90" s="23">
        <f t="shared" si="3"/>
        <v>100</v>
      </c>
    </row>
    <row r="91" spans="1:6" ht="16.5" customHeight="1">
      <c r="A91" s="11"/>
      <c r="B91" s="1" t="s">
        <v>28</v>
      </c>
      <c r="C91" s="3" t="s">
        <v>29</v>
      </c>
      <c r="D91" s="20">
        <f>D92</f>
        <v>80</v>
      </c>
      <c r="E91" s="20">
        <f>E92</f>
        <v>80</v>
      </c>
      <c r="F91" s="23">
        <f t="shared" si="3"/>
        <v>100</v>
      </c>
    </row>
    <row r="92" spans="1:6" ht="95.25" customHeight="1">
      <c r="A92" s="11" t="s">
        <v>13</v>
      </c>
      <c r="B92" s="12" t="s">
        <v>210</v>
      </c>
      <c r="C92" s="13" t="s">
        <v>120</v>
      </c>
      <c r="D92" s="21">
        <v>80</v>
      </c>
      <c r="E92" s="21">
        <v>80</v>
      </c>
      <c r="F92" s="26">
        <f t="shared" si="3"/>
        <v>100</v>
      </c>
    </row>
    <row r="93" spans="1:6" ht="31.2">
      <c r="A93" s="8">
        <v>832</v>
      </c>
      <c r="B93" s="9"/>
      <c r="C93" s="29" t="s">
        <v>147</v>
      </c>
      <c r="D93" s="20">
        <f>D94</f>
        <v>148.39999999999998</v>
      </c>
      <c r="E93" s="20">
        <f>E94</f>
        <v>133.19999999999999</v>
      </c>
      <c r="F93" s="23">
        <f t="shared" si="3"/>
        <v>89.8</v>
      </c>
    </row>
    <row r="94" spans="1:6" ht="17.25" customHeight="1">
      <c r="A94" s="11"/>
      <c r="B94" s="1" t="s">
        <v>28</v>
      </c>
      <c r="C94" s="3" t="s">
        <v>29</v>
      </c>
      <c r="D94" s="20">
        <f>SUM(D95:D101)</f>
        <v>148.39999999999998</v>
      </c>
      <c r="E94" s="20">
        <f>SUM(E95:E101)</f>
        <v>133.19999999999999</v>
      </c>
      <c r="F94" s="23">
        <f t="shared" si="3"/>
        <v>89.8</v>
      </c>
    </row>
    <row r="95" spans="1:6" ht="112.5" customHeight="1">
      <c r="A95" s="11">
        <v>832</v>
      </c>
      <c r="B95" s="12" t="s">
        <v>195</v>
      </c>
      <c r="C95" s="17" t="s">
        <v>118</v>
      </c>
      <c r="D95" s="21">
        <v>40.4</v>
      </c>
      <c r="E95" s="21">
        <v>37</v>
      </c>
      <c r="F95" s="26">
        <f t="shared" si="3"/>
        <v>91.6</v>
      </c>
    </row>
    <row r="96" spans="1:6" ht="140.4">
      <c r="A96" s="11">
        <v>832</v>
      </c>
      <c r="B96" s="12" t="s">
        <v>199</v>
      </c>
      <c r="C96" s="13" t="s">
        <v>117</v>
      </c>
      <c r="D96" s="21">
        <v>26.2</v>
      </c>
      <c r="E96" s="21">
        <v>18.5</v>
      </c>
      <c r="F96" s="26">
        <f t="shared" si="3"/>
        <v>70.599999999999994</v>
      </c>
    </row>
    <row r="97" spans="1:6" ht="109.2">
      <c r="A97" s="11">
        <v>832</v>
      </c>
      <c r="B97" s="12" t="s">
        <v>200</v>
      </c>
      <c r="C97" s="13" t="s">
        <v>119</v>
      </c>
      <c r="D97" s="21">
        <v>17.100000000000001</v>
      </c>
      <c r="E97" s="21">
        <v>11.5</v>
      </c>
      <c r="F97" s="26">
        <f t="shared" si="3"/>
        <v>67.3</v>
      </c>
    </row>
    <row r="98" spans="1:6" ht="96" customHeight="1">
      <c r="A98" s="11">
        <v>832</v>
      </c>
      <c r="B98" s="12" t="s">
        <v>204</v>
      </c>
      <c r="C98" s="13" t="s">
        <v>123</v>
      </c>
      <c r="D98" s="21">
        <v>3</v>
      </c>
      <c r="E98" s="21">
        <v>3</v>
      </c>
      <c r="F98" s="26">
        <f t="shared" si="3"/>
        <v>100</v>
      </c>
    </row>
    <row r="99" spans="1:6" ht="113.25" customHeight="1">
      <c r="A99" s="11">
        <v>832</v>
      </c>
      <c r="B99" s="12" t="s">
        <v>208</v>
      </c>
      <c r="C99" s="13" t="s">
        <v>126</v>
      </c>
      <c r="D99" s="21">
        <v>0</v>
      </c>
      <c r="E99" s="21">
        <v>0.3</v>
      </c>
      <c r="F99" s="26"/>
    </row>
    <row r="100" spans="1:6" ht="113.25" customHeight="1">
      <c r="A100" s="11">
        <v>832</v>
      </c>
      <c r="B100" s="12" t="s">
        <v>196</v>
      </c>
      <c r="C100" s="13" t="s">
        <v>127</v>
      </c>
      <c r="D100" s="21">
        <v>1.4</v>
      </c>
      <c r="E100" s="21">
        <v>1</v>
      </c>
      <c r="F100" s="26">
        <f t="shared" si="3"/>
        <v>71.400000000000006</v>
      </c>
    </row>
    <row r="101" spans="1:6" ht="124.8">
      <c r="A101" s="11">
        <v>832</v>
      </c>
      <c r="B101" s="12" t="s">
        <v>209</v>
      </c>
      <c r="C101" s="13" t="s">
        <v>129</v>
      </c>
      <c r="D101" s="21">
        <v>60.3</v>
      </c>
      <c r="E101" s="21">
        <v>61.9</v>
      </c>
      <c r="F101" s="26">
        <f t="shared" si="3"/>
        <v>102.7</v>
      </c>
    </row>
    <row r="102" spans="1:6" ht="33" customHeight="1">
      <c r="A102" s="8" t="s">
        <v>14</v>
      </c>
      <c r="B102" s="9"/>
      <c r="C102" s="29" t="s">
        <v>132</v>
      </c>
      <c r="D102" s="20">
        <f>D103</f>
        <v>732.6</v>
      </c>
      <c r="E102" s="20">
        <f>E103</f>
        <v>631.6</v>
      </c>
      <c r="F102" s="23">
        <f t="shared" si="3"/>
        <v>86.2</v>
      </c>
    </row>
    <row r="103" spans="1:6" ht="16.5" customHeight="1">
      <c r="A103" s="11"/>
      <c r="B103" s="1" t="s">
        <v>28</v>
      </c>
      <c r="C103" s="3" t="s">
        <v>29</v>
      </c>
      <c r="D103" s="20">
        <f>SUM(D104:D105)</f>
        <v>732.6</v>
      </c>
      <c r="E103" s="20">
        <f>SUM(E104:E105)</f>
        <v>631.6</v>
      </c>
      <c r="F103" s="23">
        <f t="shared" si="3"/>
        <v>86.2</v>
      </c>
    </row>
    <row r="104" spans="1:6" ht="109.2">
      <c r="A104" s="11" t="s">
        <v>14</v>
      </c>
      <c r="B104" s="12" t="s">
        <v>196</v>
      </c>
      <c r="C104" s="13" t="s">
        <v>127</v>
      </c>
      <c r="D104" s="21">
        <v>590.1</v>
      </c>
      <c r="E104" s="21">
        <v>541.9</v>
      </c>
      <c r="F104" s="26">
        <f>ROUND(E104/D104*100,1)</f>
        <v>91.8</v>
      </c>
    </row>
    <row r="105" spans="1:6" ht="124.8">
      <c r="A105" s="11">
        <v>860</v>
      </c>
      <c r="B105" s="12" t="s">
        <v>209</v>
      </c>
      <c r="C105" s="13" t="s">
        <v>129</v>
      </c>
      <c r="D105" s="21">
        <v>142.5</v>
      </c>
      <c r="E105" s="21">
        <v>89.7</v>
      </c>
      <c r="F105" s="26">
        <f t="shared" ref="F105" si="4">ROUND(E105/D105*100,1)</f>
        <v>62.9</v>
      </c>
    </row>
    <row r="106" spans="1:6" ht="31.2">
      <c r="A106" s="8" t="s">
        <v>15</v>
      </c>
      <c r="B106" s="9"/>
      <c r="C106" s="10" t="s">
        <v>54</v>
      </c>
      <c r="D106" s="20">
        <f>D107+D121</f>
        <v>2748464.1</v>
      </c>
      <c r="E106" s="20">
        <f>E107+E121</f>
        <v>1996578.4</v>
      </c>
      <c r="F106" s="23">
        <f t="shared" si="3"/>
        <v>72.599999999999994</v>
      </c>
    </row>
    <row r="107" spans="1:6" ht="16.5" customHeight="1">
      <c r="A107" s="11"/>
      <c r="B107" s="1" t="s">
        <v>28</v>
      </c>
      <c r="C107" s="3" t="s">
        <v>29</v>
      </c>
      <c r="D107" s="20">
        <f>SUM(D108:D120)</f>
        <v>424096.7</v>
      </c>
      <c r="E107" s="20">
        <f>SUM(E108:E120)</f>
        <v>436799.49999999988</v>
      </c>
      <c r="F107" s="23">
        <f t="shared" si="3"/>
        <v>103</v>
      </c>
    </row>
    <row r="108" spans="1:6" ht="63.75" customHeight="1">
      <c r="A108" s="11" t="s">
        <v>15</v>
      </c>
      <c r="B108" s="12" t="s">
        <v>211</v>
      </c>
      <c r="C108" s="13" t="s">
        <v>55</v>
      </c>
      <c r="D108" s="21">
        <v>4493.8999999999996</v>
      </c>
      <c r="E108" s="21">
        <v>4493.8999999999996</v>
      </c>
      <c r="F108" s="26">
        <f t="shared" si="3"/>
        <v>100</v>
      </c>
    </row>
    <row r="109" spans="1:6" ht="96.75" customHeight="1">
      <c r="A109" s="11" t="s">
        <v>15</v>
      </c>
      <c r="B109" s="12" t="s">
        <v>212</v>
      </c>
      <c r="C109" s="13" t="s">
        <v>56</v>
      </c>
      <c r="D109" s="21">
        <v>272328.09999999998</v>
      </c>
      <c r="E109" s="21">
        <v>269736.09999999998</v>
      </c>
      <c r="F109" s="26">
        <f t="shared" si="3"/>
        <v>99</v>
      </c>
    </row>
    <row r="110" spans="1:6" ht="96" customHeight="1">
      <c r="A110" s="11" t="s">
        <v>15</v>
      </c>
      <c r="B110" s="12" t="s">
        <v>213</v>
      </c>
      <c r="C110" s="13" t="s">
        <v>57</v>
      </c>
      <c r="D110" s="21">
        <v>21323.1</v>
      </c>
      <c r="E110" s="21">
        <v>21123.599999999999</v>
      </c>
      <c r="F110" s="26">
        <f t="shared" si="3"/>
        <v>99.1</v>
      </c>
    </row>
    <row r="111" spans="1:6" ht="46.8">
      <c r="A111" s="11" t="s">
        <v>15</v>
      </c>
      <c r="B111" s="12" t="s">
        <v>214</v>
      </c>
      <c r="C111" s="13" t="s">
        <v>58</v>
      </c>
      <c r="D111" s="21">
        <v>34695.9</v>
      </c>
      <c r="E111" s="21">
        <v>34658.800000000003</v>
      </c>
      <c r="F111" s="26">
        <f t="shared" si="3"/>
        <v>99.9</v>
      </c>
    </row>
    <row r="112" spans="1:6" ht="190.5" customHeight="1">
      <c r="A112" s="11" t="s">
        <v>15</v>
      </c>
      <c r="B112" s="12" t="s">
        <v>215</v>
      </c>
      <c r="C112" s="13" t="s">
        <v>153</v>
      </c>
      <c r="D112" s="21">
        <v>69.5</v>
      </c>
      <c r="E112" s="21">
        <v>80.8</v>
      </c>
      <c r="F112" s="26">
        <f t="shared" si="3"/>
        <v>116.3</v>
      </c>
    </row>
    <row r="113" spans="1:6" ht="95.25" customHeight="1">
      <c r="A113" s="11">
        <v>905</v>
      </c>
      <c r="B113" s="12" t="s">
        <v>216</v>
      </c>
      <c r="C113" s="13" t="s">
        <v>133</v>
      </c>
      <c r="D113" s="21">
        <v>233.2</v>
      </c>
      <c r="E113" s="21">
        <v>233.2</v>
      </c>
      <c r="F113" s="26">
        <f t="shared" si="3"/>
        <v>100</v>
      </c>
    </row>
    <row r="114" spans="1:6" ht="31.2">
      <c r="A114" s="11" t="s">
        <v>15</v>
      </c>
      <c r="B114" s="12" t="s">
        <v>217</v>
      </c>
      <c r="C114" s="13" t="s">
        <v>59</v>
      </c>
      <c r="D114" s="21">
        <v>31932.400000000001</v>
      </c>
      <c r="E114" s="21">
        <v>43392.2</v>
      </c>
      <c r="F114" s="26">
        <f t="shared" si="3"/>
        <v>135.9</v>
      </c>
    </row>
    <row r="115" spans="1:6" ht="31.2">
      <c r="A115" s="11" t="s">
        <v>15</v>
      </c>
      <c r="B115" s="12" t="s">
        <v>218</v>
      </c>
      <c r="C115" s="13" t="s">
        <v>60</v>
      </c>
      <c r="D115" s="21">
        <v>2825</v>
      </c>
      <c r="E115" s="21">
        <v>3597.3</v>
      </c>
      <c r="F115" s="26">
        <f t="shared" si="3"/>
        <v>127.3</v>
      </c>
    </row>
    <row r="116" spans="1:6" ht="124.8">
      <c r="A116" s="11" t="s">
        <v>15</v>
      </c>
      <c r="B116" s="12" t="s">
        <v>219</v>
      </c>
      <c r="C116" s="13" t="s">
        <v>61</v>
      </c>
      <c r="D116" s="21">
        <v>26000</v>
      </c>
      <c r="E116" s="21">
        <v>28313</v>
      </c>
      <c r="F116" s="26">
        <f t="shared" si="3"/>
        <v>108.9</v>
      </c>
    </row>
    <row r="117" spans="1:6" ht="62.4">
      <c r="A117" s="11" t="s">
        <v>15</v>
      </c>
      <c r="B117" s="12" t="s">
        <v>220</v>
      </c>
      <c r="C117" s="13" t="s">
        <v>62</v>
      </c>
      <c r="D117" s="21">
        <v>27724.799999999999</v>
      </c>
      <c r="E117" s="21">
        <v>28153.3</v>
      </c>
      <c r="F117" s="26">
        <f t="shared" si="3"/>
        <v>101.5</v>
      </c>
    </row>
    <row r="118" spans="1:6" ht="95.25" customHeight="1">
      <c r="A118" s="11" t="s">
        <v>15</v>
      </c>
      <c r="B118" s="12" t="s">
        <v>221</v>
      </c>
      <c r="C118" s="13" t="s">
        <v>100</v>
      </c>
      <c r="D118" s="21">
        <v>292.2</v>
      </c>
      <c r="E118" s="21">
        <v>573.6</v>
      </c>
      <c r="F118" s="26">
        <f t="shared" si="3"/>
        <v>196.3</v>
      </c>
    </row>
    <row r="119" spans="1:6" ht="93.6">
      <c r="A119" s="11" t="s">
        <v>15</v>
      </c>
      <c r="B119" s="12" t="s">
        <v>222</v>
      </c>
      <c r="C119" s="13" t="s">
        <v>101</v>
      </c>
      <c r="D119" s="21">
        <v>1377</v>
      </c>
      <c r="E119" s="21">
        <v>1406.1</v>
      </c>
      <c r="F119" s="21">
        <f t="shared" si="3"/>
        <v>102.1</v>
      </c>
    </row>
    <row r="120" spans="1:6" ht="31.2">
      <c r="A120" s="11" t="s">
        <v>15</v>
      </c>
      <c r="B120" s="12" t="s">
        <v>223</v>
      </c>
      <c r="C120" s="13" t="s">
        <v>64</v>
      </c>
      <c r="D120" s="21">
        <v>801.6</v>
      </c>
      <c r="E120" s="21">
        <v>1037.5999999999999</v>
      </c>
      <c r="F120" s="26">
        <f t="shared" si="3"/>
        <v>129.4</v>
      </c>
    </row>
    <row r="121" spans="1:6">
      <c r="A121" s="11"/>
      <c r="B121" s="2" t="s">
        <v>30</v>
      </c>
      <c r="C121" s="3" t="s">
        <v>31</v>
      </c>
      <c r="D121" s="20">
        <f>SUM(D122:D127)</f>
        <v>2324367.4</v>
      </c>
      <c r="E121" s="20">
        <f>SUM(E122:E127)</f>
        <v>1559778.9</v>
      </c>
      <c r="F121" s="23">
        <f t="shared" si="3"/>
        <v>67.099999999999994</v>
      </c>
    </row>
    <row r="122" spans="1:6" ht="127.5" customHeight="1">
      <c r="A122" s="11">
        <v>905</v>
      </c>
      <c r="B122" s="18" t="s">
        <v>224</v>
      </c>
      <c r="C122" s="17" t="s">
        <v>274</v>
      </c>
      <c r="D122" s="21">
        <v>1253818.3999999999</v>
      </c>
      <c r="E122" s="21">
        <v>858335.5</v>
      </c>
      <c r="F122" s="26">
        <f>ROUND(E122/D122*100,1)</f>
        <v>68.5</v>
      </c>
    </row>
    <row r="123" spans="1:6" ht="111" customHeight="1">
      <c r="A123" s="11" t="s">
        <v>15</v>
      </c>
      <c r="B123" s="12" t="s">
        <v>225</v>
      </c>
      <c r="C123" s="13" t="s">
        <v>87</v>
      </c>
      <c r="D123" s="21">
        <v>208293.2</v>
      </c>
      <c r="E123" s="21">
        <v>126761.2</v>
      </c>
      <c r="F123" s="26">
        <f>ROUND(E123/D123*100,1)</f>
        <v>60.9</v>
      </c>
    </row>
    <row r="124" spans="1:6">
      <c r="A124" s="11" t="s">
        <v>15</v>
      </c>
      <c r="B124" s="12" t="s">
        <v>226</v>
      </c>
      <c r="C124" s="13" t="s">
        <v>67</v>
      </c>
      <c r="D124" s="21">
        <v>287906.2</v>
      </c>
      <c r="E124" s="21">
        <v>184945.4</v>
      </c>
      <c r="F124" s="26">
        <f t="shared" si="3"/>
        <v>64.2</v>
      </c>
    </row>
    <row r="125" spans="1:6" ht="46.8">
      <c r="A125" s="11">
        <v>905</v>
      </c>
      <c r="B125" s="12" t="s">
        <v>227</v>
      </c>
      <c r="C125" s="13" t="s">
        <v>94</v>
      </c>
      <c r="D125" s="21">
        <v>1459.5</v>
      </c>
      <c r="E125" s="21">
        <v>0</v>
      </c>
      <c r="F125" s="26">
        <f t="shared" si="3"/>
        <v>0</v>
      </c>
    </row>
    <row r="126" spans="1:6" ht="79.5" customHeight="1">
      <c r="A126" s="11" t="s">
        <v>15</v>
      </c>
      <c r="B126" s="12" t="s">
        <v>228</v>
      </c>
      <c r="C126" s="13" t="s">
        <v>102</v>
      </c>
      <c r="D126" s="21">
        <v>501726</v>
      </c>
      <c r="E126" s="21">
        <v>328270</v>
      </c>
      <c r="F126" s="26">
        <f t="shared" si="3"/>
        <v>65.400000000000006</v>
      </c>
    </row>
    <row r="127" spans="1:6" ht="32.25" customHeight="1">
      <c r="A127" s="11" t="s">
        <v>15</v>
      </c>
      <c r="B127" s="12" t="s">
        <v>229</v>
      </c>
      <c r="C127" s="13" t="s">
        <v>73</v>
      </c>
      <c r="D127" s="21">
        <v>71164.100000000006</v>
      </c>
      <c r="E127" s="21">
        <v>61466.8</v>
      </c>
      <c r="F127" s="26">
        <f t="shared" si="3"/>
        <v>86.4</v>
      </c>
    </row>
    <row r="128" spans="1:6">
      <c r="A128" s="8" t="s">
        <v>16</v>
      </c>
      <c r="B128" s="9"/>
      <c r="C128" s="10" t="s">
        <v>66</v>
      </c>
      <c r="D128" s="20">
        <f>D129+D131</f>
        <v>672.40000000000009</v>
      </c>
      <c r="E128" s="20">
        <f>E129+E131</f>
        <v>672.40000000000009</v>
      </c>
      <c r="F128" s="23">
        <f t="shared" si="3"/>
        <v>100</v>
      </c>
    </row>
    <row r="129" spans="1:6" ht="15.75" customHeight="1">
      <c r="A129" s="8"/>
      <c r="B129" s="1" t="s">
        <v>28</v>
      </c>
      <c r="C129" s="3" t="s">
        <v>29</v>
      </c>
      <c r="D129" s="20">
        <f>D130</f>
        <v>654.20000000000005</v>
      </c>
      <c r="E129" s="20">
        <f>E130</f>
        <v>654.20000000000005</v>
      </c>
      <c r="F129" s="23">
        <f t="shared" si="3"/>
        <v>100</v>
      </c>
    </row>
    <row r="130" spans="1:6" ht="31.2">
      <c r="A130" s="11">
        <v>950</v>
      </c>
      <c r="B130" s="12" t="s">
        <v>217</v>
      </c>
      <c r="C130" s="13" t="s">
        <v>59</v>
      </c>
      <c r="D130" s="21">
        <v>654.20000000000005</v>
      </c>
      <c r="E130" s="21">
        <v>654.20000000000005</v>
      </c>
      <c r="F130" s="26">
        <f t="shared" si="3"/>
        <v>100</v>
      </c>
    </row>
    <row r="131" spans="1:6">
      <c r="A131" s="11"/>
      <c r="B131" s="2" t="s">
        <v>30</v>
      </c>
      <c r="C131" s="3" t="s">
        <v>31</v>
      </c>
      <c r="D131" s="20">
        <f>D132</f>
        <v>18.2</v>
      </c>
      <c r="E131" s="20">
        <f>E132</f>
        <v>18.2</v>
      </c>
      <c r="F131" s="23">
        <f t="shared" si="3"/>
        <v>100</v>
      </c>
    </row>
    <row r="132" spans="1:6" ht="17.25" customHeight="1">
      <c r="A132" s="11" t="s">
        <v>16</v>
      </c>
      <c r="B132" s="12" t="s">
        <v>226</v>
      </c>
      <c r="C132" s="13" t="s">
        <v>67</v>
      </c>
      <c r="D132" s="21">
        <v>18.2</v>
      </c>
      <c r="E132" s="21">
        <v>18.2</v>
      </c>
      <c r="F132" s="26">
        <f t="shared" si="3"/>
        <v>100</v>
      </c>
    </row>
    <row r="133" spans="1:6">
      <c r="A133" s="8" t="s">
        <v>17</v>
      </c>
      <c r="B133" s="9"/>
      <c r="C133" s="10" t="s">
        <v>68</v>
      </c>
      <c r="D133" s="20">
        <f>D134+D140</f>
        <v>122496.8</v>
      </c>
      <c r="E133" s="20">
        <f>E134+E140</f>
        <v>130477.70000000003</v>
      </c>
      <c r="F133" s="23">
        <f t="shared" si="3"/>
        <v>106.5</v>
      </c>
    </row>
    <row r="134" spans="1:6" ht="16.5" customHeight="1">
      <c r="A134" s="11"/>
      <c r="B134" s="1" t="s">
        <v>28</v>
      </c>
      <c r="C134" s="3" t="s">
        <v>29</v>
      </c>
      <c r="D134" s="20">
        <f>SUM(D135:D139)</f>
        <v>8338.2000000000007</v>
      </c>
      <c r="E134" s="20">
        <f>SUM(E135:E139)</f>
        <v>3511.0999999999995</v>
      </c>
      <c r="F134" s="23">
        <f t="shared" si="3"/>
        <v>42.1</v>
      </c>
    </row>
    <row r="135" spans="1:6" ht="31.2">
      <c r="A135" s="11" t="s">
        <v>17</v>
      </c>
      <c r="B135" s="12" t="s">
        <v>217</v>
      </c>
      <c r="C135" s="13" t="s">
        <v>59</v>
      </c>
      <c r="D135" s="21">
        <v>107.5</v>
      </c>
      <c r="E135" s="21">
        <v>195</v>
      </c>
      <c r="F135" s="26">
        <f t="shared" si="3"/>
        <v>181.4</v>
      </c>
    </row>
    <row r="136" spans="1:6" ht="66" customHeight="1">
      <c r="A136" s="11">
        <v>951</v>
      </c>
      <c r="B136" s="12" t="s">
        <v>230</v>
      </c>
      <c r="C136" s="13" t="s">
        <v>103</v>
      </c>
      <c r="D136" s="21">
        <v>8088.8</v>
      </c>
      <c r="E136" s="21">
        <v>3174.2</v>
      </c>
      <c r="F136" s="26">
        <f t="shared" si="3"/>
        <v>39.200000000000003</v>
      </c>
    </row>
    <row r="137" spans="1:6" ht="95.25" customHeight="1">
      <c r="A137" s="11">
        <v>951</v>
      </c>
      <c r="B137" s="12" t="s">
        <v>221</v>
      </c>
      <c r="C137" s="13" t="s">
        <v>100</v>
      </c>
      <c r="D137" s="21">
        <v>0.7</v>
      </c>
      <c r="E137" s="21">
        <v>0.7</v>
      </c>
      <c r="F137" s="26">
        <f t="shared" si="3"/>
        <v>100</v>
      </c>
    </row>
    <row r="138" spans="1:6" ht="79.5" customHeight="1">
      <c r="A138" s="11" t="s">
        <v>17</v>
      </c>
      <c r="B138" s="12" t="s">
        <v>169</v>
      </c>
      <c r="C138" s="13" t="s">
        <v>96</v>
      </c>
      <c r="D138" s="21">
        <v>3.7</v>
      </c>
      <c r="E138" s="21">
        <v>3.7</v>
      </c>
      <c r="F138" s="26">
        <f t="shared" si="3"/>
        <v>100</v>
      </c>
    </row>
    <row r="139" spans="1:6" ht="31.2">
      <c r="A139" s="11" t="s">
        <v>17</v>
      </c>
      <c r="B139" s="12" t="s">
        <v>223</v>
      </c>
      <c r="C139" s="13" t="s">
        <v>64</v>
      </c>
      <c r="D139" s="21">
        <v>137.5</v>
      </c>
      <c r="E139" s="21">
        <v>137.5</v>
      </c>
      <c r="F139" s="26">
        <f t="shared" si="3"/>
        <v>100</v>
      </c>
    </row>
    <row r="140" spans="1:6">
      <c r="A140" s="11"/>
      <c r="B140" s="2" t="s">
        <v>30</v>
      </c>
      <c r="C140" s="3" t="s">
        <v>31</v>
      </c>
      <c r="D140" s="20">
        <f>SUM(D141:D147)</f>
        <v>114158.6</v>
      </c>
      <c r="E140" s="20">
        <f>SUM(E141:E147)</f>
        <v>126966.60000000002</v>
      </c>
      <c r="F140" s="23">
        <f t="shared" si="3"/>
        <v>111.2</v>
      </c>
    </row>
    <row r="141" spans="1:6" ht="48.75" customHeight="1">
      <c r="A141" s="11">
        <v>951</v>
      </c>
      <c r="B141" s="18" t="s">
        <v>227</v>
      </c>
      <c r="C141" s="13" t="s">
        <v>94</v>
      </c>
      <c r="D141" s="21">
        <v>26505.4</v>
      </c>
      <c r="E141" s="21">
        <v>23599.200000000001</v>
      </c>
      <c r="F141" s="26">
        <f t="shared" si="3"/>
        <v>89</v>
      </c>
    </row>
    <row r="142" spans="1:6" ht="78">
      <c r="A142" s="11" t="s">
        <v>17</v>
      </c>
      <c r="B142" s="12" t="s">
        <v>231</v>
      </c>
      <c r="C142" s="13" t="s">
        <v>88</v>
      </c>
      <c r="D142" s="21">
        <v>17.2</v>
      </c>
      <c r="E142" s="21">
        <v>0</v>
      </c>
      <c r="F142" s="26">
        <v>0</v>
      </c>
    </row>
    <row r="143" spans="1:6" ht="46.8">
      <c r="A143" s="11" t="s">
        <v>17</v>
      </c>
      <c r="B143" s="12" t="s">
        <v>232</v>
      </c>
      <c r="C143" s="13" t="s">
        <v>90</v>
      </c>
      <c r="D143" s="21">
        <v>23990.6</v>
      </c>
      <c r="E143" s="21">
        <v>23619.9</v>
      </c>
      <c r="F143" s="26">
        <f t="shared" ref="F143:F144" si="5">ROUND(E143/D143*100,1)</f>
        <v>98.5</v>
      </c>
    </row>
    <row r="144" spans="1:6" ht="31.2">
      <c r="A144" s="11" t="s">
        <v>17</v>
      </c>
      <c r="B144" s="12" t="s">
        <v>229</v>
      </c>
      <c r="C144" s="13" t="s">
        <v>73</v>
      </c>
      <c r="D144" s="21">
        <v>63645.4</v>
      </c>
      <c r="E144" s="21">
        <v>78964.800000000003</v>
      </c>
      <c r="F144" s="26">
        <f t="shared" si="5"/>
        <v>124.1</v>
      </c>
    </row>
    <row r="145" spans="1:6" ht="48.75" customHeight="1">
      <c r="A145" s="11" t="s">
        <v>17</v>
      </c>
      <c r="B145" s="12" t="s">
        <v>233</v>
      </c>
      <c r="C145" s="13" t="s">
        <v>69</v>
      </c>
      <c r="D145" s="21">
        <v>0</v>
      </c>
      <c r="E145" s="21">
        <v>53.1</v>
      </c>
      <c r="F145" s="26"/>
    </row>
    <row r="146" spans="1:6" ht="48.75" customHeight="1">
      <c r="A146" s="11" t="s">
        <v>17</v>
      </c>
      <c r="B146" s="12" t="s">
        <v>234</v>
      </c>
      <c r="C146" s="13" t="s">
        <v>71</v>
      </c>
      <c r="D146" s="21">
        <v>0</v>
      </c>
      <c r="E146" s="21">
        <v>816.3</v>
      </c>
      <c r="F146" s="26"/>
    </row>
    <row r="147" spans="1:6" ht="63.75" customHeight="1">
      <c r="A147" s="11" t="s">
        <v>17</v>
      </c>
      <c r="B147" s="12" t="s">
        <v>235</v>
      </c>
      <c r="C147" s="13" t="s">
        <v>65</v>
      </c>
      <c r="D147" s="21">
        <v>0</v>
      </c>
      <c r="E147" s="21">
        <v>-86.7</v>
      </c>
      <c r="F147" s="26"/>
    </row>
    <row r="148" spans="1:6" ht="62.4">
      <c r="A148" s="8" t="s">
        <v>18</v>
      </c>
      <c r="B148" s="9"/>
      <c r="C148" s="10" t="s">
        <v>70</v>
      </c>
      <c r="D148" s="20">
        <f>D149+D151</f>
        <v>35154.199999999997</v>
      </c>
      <c r="E148" s="20">
        <f>E149+E151</f>
        <v>32495.099999999995</v>
      </c>
      <c r="F148" s="23">
        <f t="shared" ref="F148:F241" si="6">ROUND(E148/D148*100,1)</f>
        <v>92.4</v>
      </c>
    </row>
    <row r="149" spans="1:6" ht="16.5" customHeight="1">
      <c r="A149" s="11"/>
      <c r="B149" s="1" t="s">
        <v>28</v>
      </c>
      <c r="C149" s="3" t="s">
        <v>29</v>
      </c>
      <c r="D149" s="20">
        <f>D150</f>
        <v>18.600000000000001</v>
      </c>
      <c r="E149" s="20">
        <f>E150</f>
        <v>1744.6</v>
      </c>
      <c r="F149" s="23">
        <f t="shared" si="6"/>
        <v>9379.6</v>
      </c>
    </row>
    <row r="150" spans="1:6" ht="31.2">
      <c r="A150" s="11" t="s">
        <v>18</v>
      </c>
      <c r="B150" s="12" t="s">
        <v>217</v>
      </c>
      <c r="C150" s="13" t="s">
        <v>59</v>
      </c>
      <c r="D150" s="21">
        <v>18.600000000000001</v>
      </c>
      <c r="E150" s="21">
        <v>1744.6</v>
      </c>
      <c r="F150" s="26">
        <f t="shared" si="6"/>
        <v>9379.6</v>
      </c>
    </row>
    <row r="151" spans="1:6">
      <c r="A151" s="11"/>
      <c r="B151" s="2" t="s">
        <v>30</v>
      </c>
      <c r="C151" s="3" t="s">
        <v>31</v>
      </c>
      <c r="D151" s="20">
        <f>D152+D153+D154+D155</f>
        <v>35135.599999999999</v>
      </c>
      <c r="E151" s="20">
        <f>E152+E153+E154+E155</f>
        <v>30750.499999999996</v>
      </c>
      <c r="F151" s="23">
        <f t="shared" si="6"/>
        <v>87.5</v>
      </c>
    </row>
    <row r="152" spans="1:6" ht="48.75" customHeight="1">
      <c r="A152" s="11">
        <v>953</v>
      </c>
      <c r="B152" s="18" t="s">
        <v>227</v>
      </c>
      <c r="C152" s="13" t="s">
        <v>94</v>
      </c>
      <c r="D152" s="21">
        <v>31971</v>
      </c>
      <c r="E152" s="21">
        <v>29288.5</v>
      </c>
      <c r="F152" s="26">
        <f t="shared" si="6"/>
        <v>91.6</v>
      </c>
    </row>
    <row r="153" spans="1:6" ht="33.75" customHeight="1">
      <c r="A153" s="11">
        <v>953</v>
      </c>
      <c r="B153" s="18" t="s">
        <v>229</v>
      </c>
      <c r="C153" s="13" t="s">
        <v>73</v>
      </c>
      <c r="D153" s="21">
        <v>3164.6</v>
      </c>
      <c r="E153" s="21">
        <v>3164.6</v>
      </c>
      <c r="F153" s="26">
        <f t="shared" si="6"/>
        <v>100</v>
      </c>
    </row>
    <row r="154" spans="1:6" ht="46.8">
      <c r="A154" s="11" t="s">
        <v>18</v>
      </c>
      <c r="B154" s="12" t="s">
        <v>234</v>
      </c>
      <c r="C154" s="13" t="s">
        <v>71</v>
      </c>
      <c r="D154" s="21">
        <v>0</v>
      </c>
      <c r="E154" s="21">
        <v>0.8</v>
      </c>
      <c r="F154" s="26"/>
    </row>
    <row r="155" spans="1:6" ht="63.75" customHeight="1">
      <c r="A155" s="11" t="s">
        <v>18</v>
      </c>
      <c r="B155" s="12" t="s">
        <v>235</v>
      </c>
      <c r="C155" s="13" t="s">
        <v>65</v>
      </c>
      <c r="D155" s="21">
        <v>0</v>
      </c>
      <c r="E155" s="21">
        <v>-1703.4</v>
      </c>
      <c r="F155" s="26"/>
    </row>
    <row r="156" spans="1:6" ht="31.2">
      <c r="A156" s="8" t="s">
        <v>19</v>
      </c>
      <c r="B156" s="9"/>
      <c r="C156" s="10" t="s">
        <v>72</v>
      </c>
      <c r="D156" s="20">
        <f>+D157</f>
        <v>178261.6</v>
      </c>
      <c r="E156" s="20">
        <f>+E157</f>
        <v>180199.2</v>
      </c>
      <c r="F156" s="23">
        <f t="shared" si="6"/>
        <v>101.1</v>
      </c>
    </row>
    <row r="157" spans="1:6">
      <c r="A157" s="11"/>
      <c r="B157" s="2" t="s">
        <v>30</v>
      </c>
      <c r="C157" s="3" t="s">
        <v>31</v>
      </c>
      <c r="D157" s="20">
        <f>D158+D159+D160+D161+D162+D163+D164+D165</f>
        <v>178261.6</v>
      </c>
      <c r="E157" s="20">
        <f>E158+E159+E160+E161+E162+E163+E164+E165</f>
        <v>180199.2</v>
      </c>
      <c r="F157" s="23">
        <f t="shared" si="6"/>
        <v>101.1</v>
      </c>
    </row>
    <row r="158" spans="1:6" ht="31.2">
      <c r="A158" s="11" t="s">
        <v>19</v>
      </c>
      <c r="B158" s="18" t="s">
        <v>236</v>
      </c>
      <c r="C158" s="17" t="s">
        <v>130</v>
      </c>
      <c r="D158" s="21">
        <v>2894.5</v>
      </c>
      <c r="E158" s="21">
        <v>2894.5</v>
      </c>
      <c r="F158" s="26">
        <f t="shared" si="6"/>
        <v>100</v>
      </c>
    </row>
    <row r="159" spans="1:6" ht="46.8">
      <c r="A159" s="11" t="s">
        <v>19</v>
      </c>
      <c r="B159" s="12" t="s">
        <v>237</v>
      </c>
      <c r="C159" s="13" t="s">
        <v>92</v>
      </c>
      <c r="D159" s="21">
        <v>82426.5</v>
      </c>
      <c r="E159" s="21">
        <v>82426.5</v>
      </c>
      <c r="F159" s="26">
        <f t="shared" si="6"/>
        <v>100</v>
      </c>
    </row>
    <row r="160" spans="1:6">
      <c r="A160" s="11">
        <v>954</v>
      </c>
      <c r="B160" s="12" t="s">
        <v>238</v>
      </c>
      <c r="C160" s="13" t="s">
        <v>67</v>
      </c>
      <c r="D160" s="21">
        <v>5300</v>
      </c>
      <c r="E160" s="21">
        <v>5300</v>
      </c>
      <c r="F160" s="26">
        <f t="shared" si="6"/>
        <v>100</v>
      </c>
    </row>
    <row r="161" spans="1:6" ht="46.8">
      <c r="A161" s="11">
        <v>954</v>
      </c>
      <c r="B161" s="12" t="s">
        <v>239</v>
      </c>
      <c r="C161" s="13" t="s">
        <v>134</v>
      </c>
      <c r="D161" s="21">
        <v>5000</v>
      </c>
      <c r="E161" s="21">
        <v>5000</v>
      </c>
      <c r="F161" s="26">
        <f t="shared" si="6"/>
        <v>100</v>
      </c>
    </row>
    <row r="162" spans="1:6" ht="46.8">
      <c r="A162" s="11" t="s">
        <v>19</v>
      </c>
      <c r="B162" s="12" t="s">
        <v>233</v>
      </c>
      <c r="C162" s="13" t="s">
        <v>69</v>
      </c>
      <c r="D162" s="21">
        <v>79724.100000000006</v>
      </c>
      <c r="E162" s="21">
        <v>83014.2</v>
      </c>
      <c r="F162" s="26">
        <f t="shared" si="6"/>
        <v>104.1</v>
      </c>
    </row>
    <row r="163" spans="1:6" ht="46.8">
      <c r="A163" s="11" t="s">
        <v>19</v>
      </c>
      <c r="B163" s="12" t="s">
        <v>234</v>
      </c>
      <c r="C163" s="13" t="s">
        <v>71</v>
      </c>
      <c r="D163" s="21">
        <v>2916.5</v>
      </c>
      <c r="E163" s="21">
        <v>3275.8</v>
      </c>
      <c r="F163" s="26">
        <f t="shared" si="6"/>
        <v>112.3</v>
      </c>
    </row>
    <row r="164" spans="1:6" ht="48" customHeight="1">
      <c r="A164" s="11" t="s">
        <v>19</v>
      </c>
      <c r="B164" s="12" t="s">
        <v>240</v>
      </c>
      <c r="C164" s="13" t="s">
        <v>154</v>
      </c>
      <c r="D164" s="21">
        <v>0</v>
      </c>
      <c r="E164" s="21">
        <v>-1692.9</v>
      </c>
      <c r="F164" s="26"/>
    </row>
    <row r="165" spans="1:6" ht="62.4">
      <c r="A165" s="11" t="s">
        <v>19</v>
      </c>
      <c r="B165" s="12" t="s">
        <v>235</v>
      </c>
      <c r="C165" s="13" t="s">
        <v>65</v>
      </c>
      <c r="D165" s="21">
        <v>0</v>
      </c>
      <c r="E165" s="21">
        <v>-18.899999999999999</v>
      </c>
      <c r="F165" s="26"/>
    </row>
    <row r="166" spans="1:6" ht="46.8">
      <c r="A166" s="8" t="s">
        <v>20</v>
      </c>
      <c r="B166" s="9"/>
      <c r="C166" s="10" t="s">
        <v>155</v>
      </c>
      <c r="D166" s="20">
        <f>D167+D169</f>
        <v>23924.2</v>
      </c>
      <c r="E166" s="20">
        <f>E167+E169</f>
        <v>24293.800000000003</v>
      </c>
      <c r="F166" s="23">
        <f t="shared" si="6"/>
        <v>101.5</v>
      </c>
    </row>
    <row r="167" spans="1:6" ht="15.75" customHeight="1">
      <c r="A167" s="11"/>
      <c r="B167" s="1" t="s">
        <v>28</v>
      </c>
      <c r="C167" s="3" t="s">
        <v>29</v>
      </c>
      <c r="D167" s="20">
        <f>D168</f>
        <v>19.899999999999999</v>
      </c>
      <c r="E167" s="20">
        <f>E168</f>
        <v>19.899999999999999</v>
      </c>
      <c r="F167" s="23">
        <f t="shared" si="6"/>
        <v>100</v>
      </c>
    </row>
    <row r="168" spans="1:6" ht="31.2">
      <c r="A168" s="11" t="s">
        <v>20</v>
      </c>
      <c r="B168" s="12" t="s">
        <v>217</v>
      </c>
      <c r="C168" s="13" t="s">
        <v>59</v>
      </c>
      <c r="D168" s="21">
        <v>19.899999999999999</v>
      </c>
      <c r="E168" s="21">
        <v>19.899999999999999</v>
      </c>
      <c r="F168" s="26">
        <f t="shared" si="6"/>
        <v>100</v>
      </c>
    </row>
    <row r="169" spans="1:6">
      <c r="A169" s="11"/>
      <c r="B169" s="2" t="s">
        <v>30</v>
      </c>
      <c r="C169" s="3" t="s">
        <v>31</v>
      </c>
      <c r="D169" s="20">
        <f>D171+D170+D172</f>
        <v>23904.3</v>
      </c>
      <c r="E169" s="20">
        <f>E171+E170+E172</f>
        <v>24273.9</v>
      </c>
      <c r="F169" s="23">
        <f t="shared" si="6"/>
        <v>101.5</v>
      </c>
    </row>
    <row r="170" spans="1:6">
      <c r="A170" s="11" t="s">
        <v>20</v>
      </c>
      <c r="B170" s="18" t="s">
        <v>226</v>
      </c>
      <c r="C170" s="13" t="s">
        <v>67</v>
      </c>
      <c r="D170" s="21">
        <v>23904.3</v>
      </c>
      <c r="E170" s="21">
        <v>23501.1</v>
      </c>
      <c r="F170" s="26">
        <f t="shared" si="6"/>
        <v>98.3</v>
      </c>
    </row>
    <row r="171" spans="1:6" ht="46.8">
      <c r="A171" s="11" t="s">
        <v>20</v>
      </c>
      <c r="B171" s="12" t="s">
        <v>234</v>
      </c>
      <c r="C171" s="13" t="s">
        <v>71</v>
      </c>
      <c r="D171" s="21">
        <v>0</v>
      </c>
      <c r="E171" s="21">
        <v>634.9</v>
      </c>
      <c r="F171" s="26"/>
    </row>
    <row r="172" spans="1:6" ht="46.8">
      <c r="A172" s="11" t="s">
        <v>20</v>
      </c>
      <c r="B172" s="12" t="s">
        <v>241</v>
      </c>
      <c r="C172" s="13" t="s">
        <v>156</v>
      </c>
      <c r="D172" s="21">
        <v>0</v>
      </c>
      <c r="E172" s="21">
        <v>137.9</v>
      </c>
      <c r="F172" s="26"/>
    </row>
    <row r="173" spans="1:6" ht="31.2">
      <c r="A173" s="8" t="s">
        <v>21</v>
      </c>
      <c r="B173" s="9"/>
      <c r="C173" s="10" t="s">
        <v>74</v>
      </c>
      <c r="D173" s="20">
        <f>D174+D178</f>
        <v>7172245.299999998</v>
      </c>
      <c r="E173" s="20">
        <f>E174+E178</f>
        <v>7347105.0999999996</v>
      </c>
      <c r="F173" s="23">
        <f t="shared" si="6"/>
        <v>102.4</v>
      </c>
    </row>
    <row r="174" spans="1:6" ht="16.5" customHeight="1">
      <c r="A174" s="11"/>
      <c r="B174" s="1" t="s">
        <v>28</v>
      </c>
      <c r="C174" s="3" t="s">
        <v>29</v>
      </c>
      <c r="D174" s="20">
        <f>D175+D176+D177</f>
        <v>780.3</v>
      </c>
      <c r="E174" s="20">
        <f>E175+E176+E177</f>
        <v>8992</v>
      </c>
      <c r="F174" s="23">
        <f t="shared" si="6"/>
        <v>1152.4000000000001</v>
      </c>
    </row>
    <row r="175" spans="1:6" ht="32.25" customHeight="1">
      <c r="A175" s="11" t="s">
        <v>21</v>
      </c>
      <c r="B175" s="12" t="s">
        <v>217</v>
      </c>
      <c r="C175" s="13" t="s">
        <v>59</v>
      </c>
      <c r="D175" s="21">
        <v>0</v>
      </c>
      <c r="E175" s="21">
        <v>8211.7000000000007</v>
      </c>
      <c r="F175" s="26"/>
    </row>
    <row r="176" spans="1:6" ht="80.25" customHeight="1">
      <c r="A176" s="11" t="s">
        <v>21</v>
      </c>
      <c r="B176" s="12" t="s">
        <v>242</v>
      </c>
      <c r="C176" s="13" t="s">
        <v>104</v>
      </c>
      <c r="D176" s="21">
        <v>728</v>
      </c>
      <c r="E176" s="21">
        <v>728</v>
      </c>
      <c r="F176" s="26">
        <f t="shared" si="6"/>
        <v>100</v>
      </c>
    </row>
    <row r="177" spans="1:6" ht="80.400000000000006" customHeight="1">
      <c r="A177" s="11" t="s">
        <v>21</v>
      </c>
      <c r="B177" s="12" t="s">
        <v>169</v>
      </c>
      <c r="C177" s="13" t="s">
        <v>96</v>
      </c>
      <c r="D177" s="21">
        <v>52.3</v>
      </c>
      <c r="E177" s="21">
        <v>52.3</v>
      </c>
      <c r="F177" s="26">
        <f t="shared" si="6"/>
        <v>100</v>
      </c>
    </row>
    <row r="178" spans="1:6">
      <c r="A178" s="11"/>
      <c r="B178" s="2" t="s">
        <v>30</v>
      </c>
      <c r="C178" s="3" t="s">
        <v>31</v>
      </c>
      <c r="D178" s="20">
        <f>SUM(D179:D193)</f>
        <v>7171464.9999999981</v>
      </c>
      <c r="E178" s="20">
        <f>SUM(E179:E193)</f>
        <v>7338113.0999999996</v>
      </c>
      <c r="F178" s="23">
        <f t="shared" si="6"/>
        <v>102.3</v>
      </c>
    </row>
    <row r="179" spans="1:6" ht="82.5" customHeight="1">
      <c r="A179" s="11">
        <v>956</v>
      </c>
      <c r="B179" s="18" t="s">
        <v>243</v>
      </c>
      <c r="C179" s="17" t="s">
        <v>105</v>
      </c>
      <c r="D179" s="21">
        <v>252594.4</v>
      </c>
      <c r="E179" s="21">
        <v>252594.4</v>
      </c>
      <c r="F179" s="26">
        <f t="shared" si="6"/>
        <v>100</v>
      </c>
    </row>
    <row r="180" spans="1:6">
      <c r="A180" s="11" t="s">
        <v>21</v>
      </c>
      <c r="B180" s="12" t="s">
        <v>226</v>
      </c>
      <c r="C180" s="13" t="s">
        <v>67</v>
      </c>
      <c r="D180" s="21">
        <v>312668.40000000002</v>
      </c>
      <c r="E180" s="21">
        <v>311894.5</v>
      </c>
      <c r="F180" s="26">
        <f t="shared" si="6"/>
        <v>99.8</v>
      </c>
    </row>
    <row r="181" spans="1:6" ht="48.75" customHeight="1">
      <c r="A181" s="11">
        <v>956</v>
      </c>
      <c r="B181" s="12" t="s">
        <v>227</v>
      </c>
      <c r="C181" s="13" t="s">
        <v>94</v>
      </c>
      <c r="D181" s="21">
        <v>205322.8</v>
      </c>
      <c r="E181" s="21">
        <v>172795.1</v>
      </c>
      <c r="F181" s="26">
        <f t="shared" si="6"/>
        <v>84.2</v>
      </c>
    </row>
    <row r="182" spans="1:6" ht="79.8" customHeight="1">
      <c r="A182" s="11" t="s">
        <v>21</v>
      </c>
      <c r="B182" s="12" t="s">
        <v>244</v>
      </c>
      <c r="C182" s="13" t="s">
        <v>276</v>
      </c>
      <c r="D182" s="21">
        <v>288880.2</v>
      </c>
      <c r="E182" s="21">
        <v>277654</v>
      </c>
      <c r="F182" s="26">
        <f t="shared" si="6"/>
        <v>96.1</v>
      </c>
    </row>
    <row r="183" spans="1:6" ht="98.25" customHeight="1">
      <c r="A183" s="11" t="s">
        <v>21</v>
      </c>
      <c r="B183" s="12" t="s">
        <v>245</v>
      </c>
      <c r="C183" s="13" t="s">
        <v>75</v>
      </c>
      <c r="D183" s="21">
        <v>90459.199999999997</v>
      </c>
      <c r="E183" s="21">
        <v>87104.4</v>
      </c>
      <c r="F183" s="26">
        <f t="shared" si="6"/>
        <v>96.3</v>
      </c>
    </row>
    <row r="184" spans="1:6" ht="18" customHeight="1">
      <c r="A184" s="11" t="s">
        <v>21</v>
      </c>
      <c r="B184" s="12" t="s">
        <v>246</v>
      </c>
      <c r="C184" s="13" t="s">
        <v>93</v>
      </c>
      <c r="D184" s="21">
        <v>5704696.5999999996</v>
      </c>
      <c r="E184" s="21">
        <v>5922432</v>
      </c>
      <c r="F184" s="26">
        <f t="shared" si="6"/>
        <v>103.8</v>
      </c>
    </row>
    <row r="185" spans="1:6" ht="109.2">
      <c r="A185" s="11" t="s">
        <v>21</v>
      </c>
      <c r="B185" s="28" t="s">
        <v>248</v>
      </c>
      <c r="C185" s="27" t="s">
        <v>135</v>
      </c>
      <c r="D185" s="21">
        <v>26176.6</v>
      </c>
      <c r="E185" s="21">
        <v>26176.6</v>
      </c>
      <c r="F185" s="26">
        <f t="shared" si="6"/>
        <v>100</v>
      </c>
    </row>
    <row r="186" spans="1:6" ht="159" customHeight="1">
      <c r="A186" s="11" t="s">
        <v>21</v>
      </c>
      <c r="B186" s="12" t="s">
        <v>247</v>
      </c>
      <c r="C186" s="13" t="s">
        <v>277</v>
      </c>
      <c r="D186" s="21">
        <v>225673.1</v>
      </c>
      <c r="E186" s="21">
        <v>225673.1</v>
      </c>
      <c r="F186" s="26">
        <f t="shared" si="6"/>
        <v>100</v>
      </c>
    </row>
    <row r="187" spans="1:6" ht="31.2">
      <c r="A187" s="11" t="s">
        <v>21</v>
      </c>
      <c r="B187" s="12" t="s">
        <v>229</v>
      </c>
      <c r="C187" s="13" t="s">
        <v>73</v>
      </c>
      <c r="D187" s="21">
        <v>33765.1</v>
      </c>
      <c r="E187" s="21">
        <v>37750.6</v>
      </c>
      <c r="F187" s="26">
        <f t="shared" si="6"/>
        <v>111.8</v>
      </c>
    </row>
    <row r="188" spans="1:6" ht="62.4">
      <c r="A188" s="11" t="s">
        <v>21</v>
      </c>
      <c r="B188" s="12" t="s">
        <v>249</v>
      </c>
      <c r="C188" s="13" t="s">
        <v>157</v>
      </c>
      <c r="D188" s="21">
        <v>5000</v>
      </c>
      <c r="E188" s="21">
        <v>5000</v>
      </c>
      <c r="F188" s="26">
        <f t="shared" si="6"/>
        <v>100</v>
      </c>
    </row>
    <row r="189" spans="1:6" ht="46.8">
      <c r="A189" s="11" t="s">
        <v>21</v>
      </c>
      <c r="B189" s="12" t="s">
        <v>233</v>
      </c>
      <c r="C189" s="13" t="s">
        <v>69</v>
      </c>
      <c r="D189" s="21">
        <v>1440.3</v>
      </c>
      <c r="E189" s="21">
        <v>11220.6</v>
      </c>
      <c r="F189" s="26">
        <f t="shared" si="6"/>
        <v>779</v>
      </c>
    </row>
    <row r="190" spans="1:6" ht="46.8">
      <c r="A190" s="11" t="s">
        <v>21</v>
      </c>
      <c r="B190" s="12" t="s">
        <v>234</v>
      </c>
      <c r="C190" s="13" t="s">
        <v>71</v>
      </c>
      <c r="D190" s="21">
        <v>24788.3</v>
      </c>
      <c r="E190" s="21">
        <v>36101.4</v>
      </c>
      <c r="F190" s="26">
        <f t="shared" si="6"/>
        <v>145.6</v>
      </c>
    </row>
    <row r="191" spans="1:6" ht="93.6">
      <c r="A191" s="11" t="s">
        <v>21</v>
      </c>
      <c r="B191" s="12" t="s">
        <v>250</v>
      </c>
      <c r="C191" s="27" t="s">
        <v>143</v>
      </c>
      <c r="D191" s="21">
        <v>0</v>
      </c>
      <c r="E191" s="21">
        <v>-9333.1</v>
      </c>
      <c r="F191" s="26"/>
    </row>
    <row r="192" spans="1:6" ht="93.6">
      <c r="A192" s="11" t="s">
        <v>21</v>
      </c>
      <c r="B192" s="12" t="s">
        <v>251</v>
      </c>
      <c r="C192" s="13" t="s">
        <v>136</v>
      </c>
      <c r="D192" s="21">
        <v>0</v>
      </c>
      <c r="E192" s="21">
        <v>-2478.9</v>
      </c>
      <c r="F192" s="26"/>
    </row>
    <row r="193" spans="1:6" ht="62.4">
      <c r="A193" s="11" t="s">
        <v>21</v>
      </c>
      <c r="B193" s="12" t="s">
        <v>235</v>
      </c>
      <c r="C193" s="13" t="s">
        <v>65</v>
      </c>
      <c r="D193" s="21">
        <v>0</v>
      </c>
      <c r="E193" s="21">
        <v>-16471.599999999999</v>
      </c>
      <c r="F193" s="26"/>
    </row>
    <row r="194" spans="1:6" ht="31.2">
      <c r="A194" s="8" t="s">
        <v>22</v>
      </c>
      <c r="B194" s="9"/>
      <c r="C194" s="10" t="s">
        <v>0</v>
      </c>
      <c r="D194" s="20">
        <f>D195+D197</f>
        <v>705560.3</v>
      </c>
      <c r="E194" s="20">
        <f>E195+E197</f>
        <v>1499847.0999999999</v>
      </c>
      <c r="F194" s="23">
        <f t="shared" si="6"/>
        <v>212.6</v>
      </c>
    </row>
    <row r="195" spans="1:6" ht="16.5" customHeight="1">
      <c r="A195" s="11"/>
      <c r="B195" s="1" t="s">
        <v>28</v>
      </c>
      <c r="C195" s="3" t="s">
        <v>29</v>
      </c>
      <c r="D195" s="20">
        <f>D196</f>
        <v>0</v>
      </c>
      <c r="E195" s="20">
        <f>E196</f>
        <v>-68.099999999999994</v>
      </c>
      <c r="F195" s="23"/>
    </row>
    <row r="196" spans="1:6" ht="31.2">
      <c r="A196" s="11" t="s">
        <v>22</v>
      </c>
      <c r="B196" s="12" t="s">
        <v>252</v>
      </c>
      <c r="C196" s="13" t="s">
        <v>63</v>
      </c>
      <c r="D196" s="21">
        <v>0</v>
      </c>
      <c r="E196" s="21">
        <v>-68.099999999999994</v>
      </c>
      <c r="F196" s="26"/>
    </row>
    <row r="197" spans="1:6">
      <c r="A197" s="11"/>
      <c r="B197" s="2" t="s">
        <v>30</v>
      </c>
      <c r="C197" s="3" t="s">
        <v>31</v>
      </c>
      <c r="D197" s="20">
        <f>D198+D199+D200</f>
        <v>705560.3</v>
      </c>
      <c r="E197" s="20">
        <f>E198+E199+E200</f>
        <v>1499915.2</v>
      </c>
      <c r="F197" s="23">
        <f t="shared" si="6"/>
        <v>212.6</v>
      </c>
    </row>
    <row r="198" spans="1:6" ht="46.8">
      <c r="A198" s="11" t="s">
        <v>22</v>
      </c>
      <c r="B198" s="12" t="s">
        <v>253</v>
      </c>
      <c r="C198" s="13" t="s">
        <v>106</v>
      </c>
      <c r="D198" s="21">
        <v>705560.3</v>
      </c>
      <c r="E198" s="21">
        <v>1488560.3</v>
      </c>
      <c r="F198" s="26">
        <f t="shared" si="6"/>
        <v>211</v>
      </c>
    </row>
    <row r="199" spans="1:6" ht="46.8">
      <c r="A199" s="11" t="s">
        <v>22</v>
      </c>
      <c r="B199" s="12" t="s">
        <v>254</v>
      </c>
      <c r="C199" s="13" t="s">
        <v>158</v>
      </c>
      <c r="D199" s="21">
        <v>0</v>
      </c>
      <c r="E199" s="21">
        <v>8500</v>
      </c>
      <c r="F199" s="26"/>
    </row>
    <row r="200" spans="1:6" ht="48.75" customHeight="1">
      <c r="A200" s="11" t="s">
        <v>22</v>
      </c>
      <c r="B200" s="12" t="s">
        <v>255</v>
      </c>
      <c r="C200" s="13" t="s">
        <v>137</v>
      </c>
      <c r="D200" s="21">
        <v>0</v>
      </c>
      <c r="E200" s="21">
        <v>2854.9</v>
      </c>
      <c r="F200" s="26"/>
    </row>
    <row r="201" spans="1:6" ht="33.75" customHeight="1">
      <c r="A201" s="8" t="s">
        <v>23</v>
      </c>
      <c r="B201" s="9"/>
      <c r="C201" s="10" t="s">
        <v>76</v>
      </c>
      <c r="D201" s="20">
        <f>D202+D207</f>
        <v>3545242.5</v>
      </c>
      <c r="E201" s="20">
        <f>E202+E207</f>
        <v>1586399.0000000002</v>
      </c>
      <c r="F201" s="23">
        <f t="shared" si="6"/>
        <v>44.7</v>
      </c>
    </row>
    <row r="202" spans="1:6" ht="16.5" customHeight="1">
      <c r="A202" s="11"/>
      <c r="B202" s="1" t="s">
        <v>28</v>
      </c>
      <c r="C202" s="3" t="s">
        <v>29</v>
      </c>
      <c r="D202" s="20">
        <f>D203+D204+D205+D206</f>
        <v>3528.4</v>
      </c>
      <c r="E202" s="20">
        <f>E203+E204+E205+E206</f>
        <v>3517.0999999999995</v>
      </c>
      <c r="F202" s="23">
        <f t="shared" si="6"/>
        <v>99.7</v>
      </c>
    </row>
    <row r="203" spans="1:6" ht="31.2">
      <c r="A203" s="11" t="s">
        <v>23</v>
      </c>
      <c r="B203" s="12" t="s">
        <v>217</v>
      </c>
      <c r="C203" s="13" t="s">
        <v>59</v>
      </c>
      <c r="D203" s="21">
        <v>2894.3</v>
      </c>
      <c r="E203" s="21">
        <v>2895.7</v>
      </c>
      <c r="F203" s="26">
        <f t="shared" si="6"/>
        <v>100</v>
      </c>
    </row>
    <row r="204" spans="1:6" ht="80.25" customHeight="1">
      <c r="A204" s="11" t="s">
        <v>23</v>
      </c>
      <c r="B204" s="12" t="s">
        <v>221</v>
      </c>
      <c r="C204" s="13" t="s">
        <v>100</v>
      </c>
      <c r="D204" s="21">
        <v>1.4</v>
      </c>
      <c r="E204" s="21">
        <v>1.5</v>
      </c>
      <c r="F204" s="26">
        <f t="shared" si="6"/>
        <v>107.1</v>
      </c>
    </row>
    <row r="205" spans="1:6" ht="79.5" customHeight="1">
      <c r="A205" s="11" t="s">
        <v>23</v>
      </c>
      <c r="B205" s="12" t="s">
        <v>256</v>
      </c>
      <c r="C205" s="13" t="s">
        <v>107</v>
      </c>
      <c r="D205" s="21">
        <v>66.7</v>
      </c>
      <c r="E205" s="21">
        <v>50.7</v>
      </c>
      <c r="F205" s="26">
        <f t="shared" si="6"/>
        <v>76</v>
      </c>
    </row>
    <row r="206" spans="1:6" ht="31.2">
      <c r="A206" s="11" t="s">
        <v>23</v>
      </c>
      <c r="B206" s="12" t="s">
        <v>223</v>
      </c>
      <c r="C206" s="13" t="s">
        <v>64</v>
      </c>
      <c r="D206" s="21">
        <v>566</v>
      </c>
      <c r="E206" s="21">
        <v>569.20000000000005</v>
      </c>
      <c r="F206" s="26">
        <f t="shared" si="6"/>
        <v>100.6</v>
      </c>
    </row>
    <row r="207" spans="1:6">
      <c r="A207" s="11"/>
      <c r="B207" s="2" t="s">
        <v>30</v>
      </c>
      <c r="C207" s="3" t="s">
        <v>31</v>
      </c>
      <c r="D207" s="20">
        <f>D208+D209+D210+D211+D212+D213+D214+D215</f>
        <v>3541714.1</v>
      </c>
      <c r="E207" s="20">
        <f>E208+E209+E210+E211+E212+E213+E214+E215</f>
        <v>1582881.9000000001</v>
      </c>
      <c r="F207" s="23">
        <f t="shared" si="6"/>
        <v>44.7</v>
      </c>
    </row>
    <row r="208" spans="1:6" ht="46.8">
      <c r="A208" s="11" t="s">
        <v>23</v>
      </c>
      <c r="B208" s="18" t="s">
        <v>257</v>
      </c>
      <c r="C208" s="17" t="s">
        <v>159</v>
      </c>
      <c r="D208" s="21">
        <v>1497796</v>
      </c>
      <c r="E208" s="21">
        <v>0</v>
      </c>
      <c r="F208" s="26">
        <f t="shared" si="6"/>
        <v>0</v>
      </c>
    </row>
    <row r="209" spans="1:6" ht="112.5" customHeight="1">
      <c r="A209" s="11" t="s">
        <v>23</v>
      </c>
      <c r="B209" s="18" t="s">
        <v>258</v>
      </c>
      <c r="C209" s="17" t="s">
        <v>115</v>
      </c>
      <c r="D209" s="21">
        <v>187227.1</v>
      </c>
      <c r="E209" s="21">
        <v>125929.4</v>
      </c>
      <c r="F209" s="26">
        <f t="shared" si="6"/>
        <v>67.3</v>
      </c>
    </row>
    <row r="210" spans="1:6" ht="64.5" customHeight="1">
      <c r="A210" s="11" t="s">
        <v>23</v>
      </c>
      <c r="B210" s="18" t="s">
        <v>259</v>
      </c>
      <c r="C210" s="17" t="s">
        <v>275</v>
      </c>
      <c r="D210" s="21">
        <v>271436.5</v>
      </c>
      <c r="E210" s="21">
        <v>204592.7</v>
      </c>
      <c r="F210" s="26">
        <f t="shared" si="6"/>
        <v>75.400000000000006</v>
      </c>
    </row>
    <row r="211" spans="1:6">
      <c r="A211" s="11" t="s">
        <v>23</v>
      </c>
      <c r="B211" s="12" t="s">
        <v>226</v>
      </c>
      <c r="C211" s="13" t="s">
        <v>67</v>
      </c>
      <c r="D211" s="21">
        <v>589238.19999999995</v>
      </c>
      <c r="E211" s="21">
        <v>369329.4</v>
      </c>
      <c r="F211" s="26">
        <f t="shared" si="6"/>
        <v>62.7</v>
      </c>
    </row>
    <row r="212" spans="1:6" ht="47.25" customHeight="1">
      <c r="A212" s="11" t="s">
        <v>23</v>
      </c>
      <c r="B212" s="12" t="s">
        <v>227</v>
      </c>
      <c r="C212" s="13" t="s">
        <v>94</v>
      </c>
      <c r="D212" s="21">
        <v>19866.2</v>
      </c>
      <c r="E212" s="21">
        <v>16030</v>
      </c>
      <c r="F212" s="26">
        <f t="shared" si="6"/>
        <v>80.7</v>
      </c>
    </row>
    <row r="213" spans="1:6" ht="31.2">
      <c r="A213" s="11" t="s">
        <v>23</v>
      </c>
      <c r="B213" s="12" t="s">
        <v>229</v>
      </c>
      <c r="C213" s="13" t="s">
        <v>73</v>
      </c>
      <c r="D213" s="21">
        <v>926812.7</v>
      </c>
      <c r="E213" s="21">
        <v>805947.3</v>
      </c>
      <c r="F213" s="26">
        <f t="shared" si="6"/>
        <v>87</v>
      </c>
    </row>
    <row r="214" spans="1:6" ht="46.8">
      <c r="A214" s="11" t="s">
        <v>23</v>
      </c>
      <c r="B214" s="12" t="s">
        <v>233</v>
      </c>
      <c r="C214" s="13" t="s">
        <v>69</v>
      </c>
      <c r="D214" s="21">
        <v>49337.4</v>
      </c>
      <c r="E214" s="21">
        <v>62883.8</v>
      </c>
      <c r="F214" s="26">
        <f t="shared" si="6"/>
        <v>127.5</v>
      </c>
    </row>
    <row r="215" spans="1:6" ht="62.4">
      <c r="A215" s="11" t="s">
        <v>23</v>
      </c>
      <c r="B215" s="12" t="s">
        <v>235</v>
      </c>
      <c r="C215" s="13" t="s">
        <v>65</v>
      </c>
      <c r="D215" s="21">
        <v>0</v>
      </c>
      <c r="E215" s="21">
        <v>-1830.7</v>
      </c>
      <c r="F215" s="26"/>
    </row>
    <row r="216" spans="1:6" ht="18" customHeight="1">
      <c r="A216" s="8" t="s">
        <v>24</v>
      </c>
      <c r="B216" s="9"/>
      <c r="C216" s="10" t="s">
        <v>77</v>
      </c>
      <c r="D216" s="20">
        <f>D217</f>
        <v>43.5</v>
      </c>
      <c r="E216" s="20">
        <f>E217</f>
        <v>43.5</v>
      </c>
      <c r="F216" s="23">
        <f t="shared" si="6"/>
        <v>100</v>
      </c>
    </row>
    <row r="217" spans="1:6" ht="16.5" customHeight="1">
      <c r="A217" s="11"/>
      <c r="B217" s="1" t="s">
        <v>28</v>
      </c>
      <c r="C217" s="3" t="s">
        <v>29</v>
      </c>
      <c r="D217" s="20">
        <f>D218+D219</f>
        <v>43.5</v>
      </c>
      <c r="E217" s="20">
        <f>E218+E219</f>
        <v>43.5</v>
      </c>
      <c r="F217" s="23">
        <f t="shared" si="6"/>
        <v>100</v>
      </c>
    </row>
    <row r="218" spans="1:6" ht="33.75" customHeight="1">
      <c r="A218" s="11">
        <v>965</v>
      </c>
      <c r="B218" s="16" t="s">
        <v>217</v>
      </c>
      <c r="C218" s="13" t="s">
        <v>59</v>
      </c>
      <c r="D218" s="21">
        <v>40.299999999999997</v>
      </c>
      <c r="E218" s="21">
        <v>40.299999999999997</v>
      </c>
      <c r="F218" s="26">
        <f t="shared" si="6"/>
        <v>100</v>
      </c>
    </row>
    <row r="219" spans="1:6" ht="285.75" customHeight="1">
      <c r="A219" s="11">
        <v>965</v>
      </c>
      <c r="B219" s="12" t="s">
        <v>260</v>
      </c>
      <c r="C219" s="13" t="s">
        <v>138</v>
      </c>
      <c r="D219" s="21">
        <v>3.2</v>
      </c>
      <c r="E219" s="21">
        <v>3.2</v>
      </c>
      <c r="F219" s="26">
        <f t="shared" si="6"/>
        <v>100</v>
      </c>
    </row>
    <row r="220" spans="1:6" ht="46.8">
      <c r="A220" s="8" t="s">
        <v>25</v>
      </c>
      <c r="B220" s="9"/>
      <c r="C220" s="10" t="s">
        <v>78</v>
      </c>
      <c r="D220" s="20">
        <f>D221+D231</f>
        <v>947098.20000000007</v>
      </c>
      <c r="E220" s="20">
        <f>E221+E231</f>
        <v>621189.50000000012</v>
      </c>
      <c r="F220" s="23">
        <f t="shared" si="6"/>
        <v>65.599999999999994</v>
      </c>
    </row>
    <row r="221" spans="1:6" ht="16.5" customHeight="1">
      <c r="A221" s="11"/>
      <c r="B221" s="1" t="s">
        <v>28</v>
      </c>
      <c r="C221" s="3" t="s">
        <v>29</v>
      </c>
      <c r="D221" s="20">
        <f>D222+D223+D224+D225+D226+D227+D228+D229+D230</f>
        <v>7109.8</v>
      </c>
      <c r="E221" s="20">
        <f>E222+E223+E224+E225+E226+E227+E228+E229+E230</f>
        <v>20392.599999999999</v>
      </c>
      <c r="F221" s="23">
        <f t="shared" si="6"/>
        <v>286.8</v>
      </c>
    </row>
    <row r="222" spans="1:6" ht="34.5" customHeight="1">
      <c r="A222" s="11" t="s">
        <v>25</v>
      </c>
      <c r="B222" s="12" t="s">
        <v>261</v>
      </c>
      <c r="C222" s="13" t="s">
        <v>79</v>
      </c>
      <c r="D222" s="21">
        <v>125</v>
      </c>
      <c r="E222" s="21">
        <v>175</v>
      </c>
      <c r="F222" s="26">
        <f t="shared" si="6"/>
        <v>140</v>
      </c>
    </row>
    <row r="223" spans="1:6" ht="34.5" customHeight="1">
      <c r="A223" s="11" t="s">
        <v>25</v>
      </c>
      <c r="B223" s="12" t="s">
        <v>262</v>
      </c>
      <c r="C223" s="13" t="s">
        <v>161</v>
      </c>
      <c r="D223" s="21">
        <v>13.4</v>
      </c>
      <c r="E223" s="21">
        <v>38.4</v>
      </c>
      <c r="F223" s="26">
        <f t="shared" si="6"/>
        <v>286.60000000000002</v>
      </c>
    </row>
    <row r="224" spans="1:6" ht="31.2">
      <c r="A224" s="11" t="s">
        <v>25</v>
      </c>
      <c r="B224" s="12" t="s">
        <v>217</v>
      </c>
      <c r="C224" s="13" t="s">
        <v>59</v>
      </c>
      <c r="D224" s="21">
        <v>2770.5</v>
      </c>
      <c r="E224" s="21">
        <v>15252.8</v>
      </c>
      <c r="F224" s="26">
        <f t="shared" si="6"/>
        <v>550.5</v>
      </c>
    </row>
    <row r="225" spans="1:6" ht="98.25" customHeight="1">
      <c r="A225" s="11" t="s">
        <v>25</v>
      </c>
      <c r="B225" s="12" t="s">
        <v>221</v>
      </c>
      <c r="C225" s="13" t="s">
        <v>100</v>
      </c>
      <c r="D225" s="21">
        <v>1197.8</v>
      </c>
      <c r="E225" s="21">
        <v>1919</v>
      </c>
      <c r="F225" s="26">
        <f t="shared" si="6"/>
        <v>160.19999999999999</v>
      </c>
    </row>
    <row r="226" spans="1:6" ht="98.25" customHeight="1">
      <c r="A226" s="11" t="s">
        <v>25</v>
      </c>
      <c r="B226" s="12" t="s">
        <v>222</v>
      </c>
      <c r="C226" s="13" t="s">
        <v>101</v>
      </c>
      <c r="D226" s="21">
        <v>139.5</v>
      </c>
      <c r="E226" s="21">
        <v>139.5</v>
      </c>
      <c r="F226" s="26">
        <f t="shared" si="6"/>
        <v>100</v>
      </c>
    </row>
    <row r="227" spans="1:6" ht="81" customHeight="1">
      <c r="A227" s="11" t="s">
        <v>25</v>
      </c>
      <c r="B227" s="12" t="s">
        <v>242</v>
      </c>
      <c r="C227" s="13" t="s">
        <v>104</v>
      </c>
      <c r="D227" s="21">
        <v>110</v>
      </c>
      <c r="E227" s="21">
        <v>110</v>
      </c>
      <c r="F227" s="26">
        <f t="shared" si="6"/>
        <v>100</v>
      </c>
    </row>
    <row r="228" spans="1:6" ht="81" customHeight="1">
      <c r="A228" s="11" t="s">
        <v>25</v>
      </c>
      <c r="B228" s="12" t="s">
        <v>169</v>
      </c>
      <c r="C228" s="13" t="s">
        <v>96</v>
      </c>
      <c r="D228" s="21">
        <v>29.6</v>
      </c>
      <c r="E228" s="21">
        <v>64.400000000000006</v>
      </c>
      <c r="F228" s="26">
        <f t="shared" si="6"/>
        <v>217.6</v>
      </c>
    </row>
    <row r="229" spans="1:6" ht="33.75" customHeight="1">
      <c r="A229" s="11" t="s">
        <v>25</v>
      </c>
      <c r="B229" s="12" t="s">
        <v>252</v>
      </c>
      <c r="C229" s="13" t="s">
        <v>63</v>
      </c>
      <c r="D229" s="21">
        <v>0</v>
      </c>
      <c r="E229" s="21">
        <v>-30.5</v>
      </c>
      <c r="F229" s="26"/>
    </row>
    <row r="230" spans="1:6" ht="31.2">
      <c r="A230" s="11" t="s">
        <v>25</v>
      </c>
      <c r="B230" s="12" t="s">
        <v>223</v>
      </c>
      <c r="C230" s="13" t="s">
        <v>64</v>
      </c>
      <c r="D230" s="21">
        <v>2724</v>
      </c>
      <c r="E230" s="21">
        <v>2724</v>
      </c>
      <c r="F230" s="26">
        <f t="shared" si="6"/>
        <v>100</v>
      </c>
    </row>
    <row r="231" spans="1:6">
      <c r="A231" s="11"/>
      <c r="B231" s="2" t="s">
        <v>30</v>
      </c>
      <c r="C231" s="3" t="s">
        <v>31</v>
      </c>
      <c r="D231" s="20">
        <f>D232+D233+D234+D235+D236+D237+D238</f>
        <v>939988.4</v>
      </c>
      <c r="E231" s="20">
        <f>E232+E233+E234+E235+E236+E237+E238</f>
        <v>600796.90000000014</v>
      </c>
      <c r="F231" s="23">
        <f t="shared" si="6"/>
        <v>63.9</v>
      </c>
    </row>
    <row r="232" spans="1:6" ht="33.75" customHeight="1">
      <c r="A232" s="11" t="s">
        <v>25</v>
      </c>
      <c r="B232" s="18" t="s">
        <v>263</v>
      </c>
      <c r="C232" s="17" t="s">
        <v>160</v>
      </c>
      <c r="D232" s="21">
        <v>99771.1</v>
      </c>
      <c r="E232" s="21">
        <v>99771.1</v>
      </c>
      <c r="F232" s="26">
        <f t="shared" si="6"/>
        <v>100</v>
      </c>
    </row>
    <row r="233" spans="1:6" ht="31.2">
      <c r="A233" s="11" t="s">
        <v>25</v>
      </c>
      <c r="B233" s="18" t="s">
        <v>236</v>
      </c>
      <c r="C233" s="17" t="s">
        <v>130</v>
      </c>
      <c r="D233" s="21">
        <v>112045.2</v>
      </c>
      <c r="E233" s="21">
        <v>112045.2</v>
      </c>
      <c r="F233" s="26">
        <f t="shared" si="6"/>
        <v>100</v>
      </c>
    </row>
    <row r="234" spans="1:6" ht="62.4">
      <c r="A234" s="11" t="s">
        <v>25</v>
      </c>
      <c r="B234" s="18" t="s">
        <v>264</v>
      </c>
      <c r="C234" s="17" t="s">
        <v>116</v>
      </c>
      <c r="D234" s="21">
        <v>401651</v>
      </c>
      <c r="E234" s="21">
        <v>92184.3</v>
      </c>
      <c r="F234" s="26">
        <f t="shared" si="6"/>
        <v>23</v>
      </c>
    </row>
    <row r="235" spans="1:6" ht="17.25" customHeight="1">
      <c r="A235" s="11" t="s">
        <v>25</v>
      </c>
      <c r="B235" s="12" t="s">
        <v>226</v>
      </c>
      <c r="C235" s="13" t="s">
        <v>67</v>
      </c>
      <c r="D235" s="21">
        <v>323471.2</v>
      </c>
      <c r="E235" s="21">
        <v>305618.2</v>
      </c>
      <c r="F235" s="26">
        <f t="shared" si="6"/>
        <v>94.5</v>
      </c>
    </row>
    <row r="236" spans="1:6" ht="48" customHeight="1">
      <c r="A236" s="11" t="s">
        <v>25</v>
      </c>
      <c r="B236" s="12" t="s">
        <v>227</v>
      </c>
      <c r="C236" s="13" t="s">
        <v>94</v>
      </c>
      <c r="D236" s="21">
        <v>3049.9</v>
      </c>
      <c r="E236" s="21">
        <v>3049.9</v>
      </c>
      <c r="F236" s="26">
        <f t="shared" si="6"/>
        <v>100</v>
      </c>
    </row>
    <row r="237" spans="1:6" ht="33" customHeight="1">
      <c r="A237" s="11" t="s">
        <v>25</v>
      </c>
      <c r="B237" s="12" t="s">
        <v>265</v>
      </c>
      <c r="C237" s="27" t="s">
        <v>164</v>
      </c>
      <c r="D237" s="21">
        <v>0</v>
      </c>
      <c r="E237" s="21">
        <v>-11352.7</v>
      </c>
      <c r="F237" s="26"/>
    </row>
    <row r="238" spans="1:6" ht="65.25" customHeight="1">
      <c r="A238" s="11" t="s">
        <v>25</v>
      </c>
      <c r="B238" s="12" t="s">
        <v>235</v>
      </c>
      <c r="C238" s="13" t="s">
        <v>65</v>
      </c>
      <c r="D238" s="21">
        <v>0</v>
      </c>
      <c r="E238" s="21">
        <v>-519.1</v>
      </c>
      <c r="F238" s="26"/>
    </row>
    <row r="239" spans="1:6" ht="31.2">
      <c r="A239" s="8" t="s">
        <v>26</v>
      </c>
      <c r="B239" s="9"/>
      <c r="C239" s="10" t="s">
        <v>80</v>
      </c>
      <c r="D239" s="20">
        <f>D240+D243</f>
        <v>48412.3</v>
      </c>
      <c r="E239" s="20">
        <f>E240+E243</f>
        <v>48385.3</v>
      </c>
      <c r="F239" s="23">
        <f t="shared" si="6"/>
        <v>99.9</v>
      </c>
    </row>
    <row r="240" spans="1:6" ht="16.5" customHeight="1">
      <c r="A240" s="11"/>
      <c r="B240" s="1" t="s">
        <v>28</v>
      </c>
      <c r="C240" s="3" t="s">
        <v>29</v>
      </c>
      <c r="D240" s="20">
        <f>D241+D242</f>
        <v>63.3</v>
      </c>
      <c r="E240" s="20">
        <f>E241+E242</f>
        <v>68.3</v>
      </c>
      <c r="F240" s="23">
        <f t="shared" si="6"/>
        <v>107.9</v>
      </c>
    </row>
    <row r="241" spans="1:6" ht="31.2">
      <c r="A241" s="11" t="s">
        <v>26</v>
      </c>
      <c r="B241" s="12" t="s">
        <v>217</v>
      </c>
      <c r="C241" s="13" t="s">
        <v>59</v>
      </c>
      <c r="D241" s="21">
        <v>63.3</v>
      </c>
      <c r="E241" s="21">
        <v>68.2</v>
      </c>
      <c r="F241" s="26">
        <f t="shared" si="6"/>
        <v>107.7</v>
      </c>
    </row>
    <row r="242" spans="1:6" ht="97.5" customHeight="1">
      <c r="A242" s="11" t="s">
        <v>26</v>
      </c>
      <c r="B242" s="12" t="s">
        <v>221</v>
      </c>
      <c r="C242" s="13" t="s">
        <v>100</v>
      </c>
      <c r="D242" s="21">
        <v>0</v>
      </c>
      <c r="E242" s="21">
        <v>0.1</v>
      </c>
      <c r="F242" s="26"/>
    </row>
    <row r="243" spans="1:6">
      <c r="A243" s="11"/>
      <c r="B243" s="2" t="s">
        <v>30</v>
      </c>
      <c r="C243" s="3" t="s">
        <v>31</v>
      </c>
      <c r="D243" s="20">
        <f>D244+D245+D246+D247</f>
        <v>48349</v>
      </c>
      <c r="E243" s="20">
        <f>E244+E245+E246+E247</f>
        <v>48317</v>
      </c>
      <c r="F243" s="23">
        <f t="shared" ref="F243:F255" si="7">ROUND(E243/D243*100,1)</f>
        <v>99.9</v>
      </c>
    </row>
    <row r="244" spans="1:6" ht="46.8">
      <c r="A244" s="11" t="s">
        <v>26</v>
      </c>
      <c r="B244" s="12" t="s">
        <v>266</v>
      </c>
      <c r="C244" s="13" t="s">
        <v>89</v>
      </c>
      <c r="D244" s="21">
        <v>21431.7</v>
      </c>
      <c r="E244" s="21">
        <v>21431.7</v>
      </c>
      <c r="F244" s="26">
        <f t="shared" si="7"/>
        <v>100</v>
      </c>
    </row>
    <row r="245" spans="1:6">
      <c r="A245" s="11" t="s">
        <v>26</v>
      </c>
      <c r="B245" s="12" t="s">
        <v>226</v>
      </c>
      <c r="C245" s="13" t="s">
        <v>67</v>
      </c>
      <c r="D245" s="21">
        <v>26589.599999999999</v>
      </c>
      <c r="E245" s="21">
        <v>26589.599999999999</v>
      </c>
      <c r="F245" s="26">
        <f t="shared" si="7"/>
        <v>100</v>
      </c>
    </row>
    <row r="246" spans="1:6" ht="46.8">
      <c r="A246" s="11" t="s">
        <v>26</v>
      </c>
      <c r="B246" s="12" t="s">
        <v>227</v>
      </c>
      <c r="C246" s="13" t="s">
        <v>94</v>
      </c>
      <c r="D246" s="21">
        <v>327.7</v>
      </c>
      <c r="E246" s="21">
        <v>316</v>
      </c>
      <c r="F246" s="26">
        <f t="shared" si="7"/>
        <v>96.4</v>
      </c>
    </row>
    <row r="247" spans="1:6" ht="93.6">
      <c r="A247" s="11" t="s">
        <v>26</v>
      </c>
      <c r="B247" s="12" t="s">
        <v>267</v>
      </c>
      <c r="C247" s="13" t="s">
        <v>144</v>
      </c>
      <c r="D247" s="21">
        <v>0</v>
      </c>
      <c r="E247" s="21">
        <v>-20.3</v>
      </c>
      <c r="F247" s="26"/>
    </row>
    <row r="248" spans="1:6" ht="31.2">
      <c r="A248" s="8" t="s">
        <v>27</v>
      </c>
      <c r="B248" s="9"/>
      <c r="C248" s="10" t="s">
        <v>81</v>
      </c>
      <c r="D248" s="20">
        <f>D249+D253</f>
        <v>5633.9</v>
      </c>
      <c r="E248" s="20">
        <f>E249+E253</f>
        <v>5588.5</v>
      </c>
      <c r="F248" s="23">
        <f t="shared" si="7"/>
        <v>99.2</v>
      </c>
    </row>
    <row r="249" spans="1:6" ht="16.5" customHeight="1">
      <c r="A249" s="11"/>
      <c r="B249" s="1" t="s">
        <v>28</v>
      </c>
      <c r="C249" s="3" t="s">
        <v>29</v>
      </c>
      <c r="D249" s="20">
        <f>D250+D251+D252</f>
        <v>1970.6</v>
      </c>
      <c r="E249" s="20">
        <f>E250+E251+E252</f>
        <v>2005.1999999999998</v>
      </c>
      <c r="F249" s="23">
        <f t="shared" si="7"/>
        <v>101.8</v>
      </c>
    </row>
    <row r="250" spans="1:6" ht="34.5" customHeight="1">
      <c r="A250" s="11">
        <v>969</v>
      </c>
      <c r="B250" s="12" t="s">
        <v>217</v>
      </c>
      <c r="C250" s="13" t="s">
        <v>59</v>
      </c>
      <c r="D250" s="21">
        <v>1767.6</v>
      </c>
      <c r="E250" s="21">
        <v>1767.6</v>
      </c>
      <c r="F250" s="26">
        <f t="shared" si="7"/>
        <v>100</v>
      </c>
    </row>
    <row r="251" spans="1:6" ht="109.2">
      <c r="A251" s="11" t="s">
        <v>27</v>
      </c>
      <c r="B251" s="12" t="s">
        <v>268</v>
      </c>
      <c r="C251" s="13" t="s">
        <v>128</v>
      </c>
      <c r="D251" s="21">
        <v>143</v>
      </c>
      <c r="E251" s="21">
        <v>207.6</v>
      </c>
      <c r="F251" s="26">
        <f t="shared" si="7"/>
        <v>145.19999999999999</v>
      </c>
    </row>
    <row r="252" spans="1:6" ht="98.25" customHeight="1">
      <c r="A252" s="11" t="s">
        <v>27</v>
      </c>
      <c r="B252" s="28" t="s">
        <v>222</v>
      </c>
      <c r="C252" s="13" t="s">
        <v>101</v>
      </c>
      <c r="D252" s="21">
        <v>60</v>
      </c>
      <c r="E252" s="21">
        <v>30</v>
      </c>
      <c r="F252" s="26">
        <f t="shared" si="7"/>
        <v>50</v>
      </c>
    </row>
    <row r="253" spans="1:6">
      <c r="A253" s="11"/>
      <c r="B253" s="2" t="s">
        <v>30</v>
      </c>
      <c r="C253" s="3" t="s">
        <v>31</v>
      </c>
      <c r="D253" s="20">
        <f>D254</f>
        <v>3663.3</v>
      </c>
      <c r="E253" s="20">
        <f>E254</f>
        <v>3583.3</v>
      </c>
      <c r="F253" s="23">
        <f t="shared" si="7"/>
        <v>97.8</v>
      </c>
    </row>
    <row r="254" spans="1:6" ht="46.8">
      <c r="A254" s="11" t="s">
        <v>27</v>
      </c>
      <c r="B254" s="18" t="s">
        <v>227</v>
      </c>
      <c r="C254" s="13" t="s">
        <v>94</v>
      </c>
      <c r="D254" s="21">
        <v>3663.3</v>
      </c>
      <c r="E254" s="21">
        <v>3583.3</v>
      </c>
      <c r="F254" s="26">
        <f t="shared" si="7"/>
        <v>97.8</v>
      </c>
    </row>
    <row r="255" spans="1:6" ht="18" customHeight="1">
      <c r="A255" s="32" t="s">
        <v>82</v>
      </c>
      <c r="B255" s="32"/>
      <c r="C255" s="32"/>
      <c r="D255" s="22">
        <f>D13+D20+D23+D26+D56+D59+D62+D65+D69+D72+D75+D90+D93+D102+D106+D128+D133+D148+D156+D166+D173+D194+D201+D216+D220+D239+D248</f>
        <v>25168551.699999996</v>
      </c>
      <c r="E255" s="22">
        <f>E13+E20+E23+E26+E56+E59+E62+E65+E69+E72+E75+E90+E93+E102+E106+E128+E133+E148+E156+E166+E173+E194+E201+E216+E220+E239+E248</f>
        <v>22095713.900000002</v>
      </c>
      <c r="F255" s="23">
        <f t="shared" si="7"/>
        <v>87.8</v>
      </c>
    </row>
    <row r="256" spans="1:6" ht="12.75" customHeight="1">
      <c r="A256" s="7"/>
      <c r="B256" s="7"/>
      <c r="C256" s="7"/>
      <c r="D256" s="22"/>
      <c r="E256" s="22"/>
      <c r="F256" s="24"/>
    </row>
    <row r="257" spans="2:6">
      <c r="D257" s="15"/>
      <c r="E257" s="15"/>
    </row>
    <row r="258" spans="2:6">
      <c r="C258" s="1"/>
      <c r="D258" s="30"/>
      <c r="E258" s="30"/>
      <c r="F258" s="25"/>
    </row>
    <row r="259" spans="2:6" ht="18" customHeight="1">
      <c r="B259" s="1"/>
      <c r="C259" s="2"/>
      <c r="D259" s="15"/>
      <c r="E259" s="15"/>
      <c r="F259" s="15"/>
    </row>
    <row r="260" spans="2:6">
      <c r="B260" s="2"/>
      <c r="C260" s="3"/>
      <c r="D260" s="15"/>
      <c r="E260" s="15"/>
      <c r="F260" s="15"/>
    </row>
    <row r="261" spans="2:6">
      <c r="D261" s="15"/>
      <c r="E261" s="15"/>
      <c r="F261" s="15"/>
    </row>
    <row r="262" spans="2:6">
      <c r="D262" s="33"/>
      <c r="E262" s="33"/>
      <c r="F262" s="25"/>
    </row>
    <row r="263" spans="2:6">
      <c r="D263" s="15"/>
      <c r="E263" s="15"/>
      <c r="F263" s="15"/>
    </row>
    <row r="264" spans="2:6">
      <c r="D264" s="15"/>
      <c r="E264" s="15"/>
      <c r="F264" s="15"/>
    </row>
    <row r="265" spans="2:6">
      <c r="D265" s="15"/>
      <c r="E265" s="15"/>
      <c r="F265" s="15"/>
    </row>
    <row r="266" spans="2:6">
      <c r="D266" s="15"/>
      <c r="E266" s="15"/>
      <c r="F266" s="15"/>
    </row>
    <row r="267" spans="2:6">
      <c r="D267" s="15"/>
      <c r="E267" s="15"/>
      <c r="F267" s="15"/>
    </row>
    <row r="268" spans="2:6">
      <c r="D268" s="15"/>
      <c r="E268" s="15"/>
      <c r="F268" s="15"/>
    </row>
    <row r="269" spans="2:6">
      <c r="D269" s="15"/>
      <c r="E269" s="15"/>
      <c r="F269" s="15"/>
    </row>
    <row r="270" spans="2:6">
      <c r="D270" s="15"/>
      <c r="E270" s="15"/>
      <c r="F270" s="15"/>
    </row>
    <row r="271" spans="2:6">
      <c r="D271" s="15"/>
      <c r="E271" s="15"/>
      <c r="F271" s="15"/>
    </row>
    <row r="272" spans="2:6">
      <c r="D272" s="15"/>
      <c r="E272" s="15"/>
      <c r="F272" s="15"/>
    </row>
    <row r="273" spans="4:6">
      <c r="D273" s="15"/>
      <c r="E273" s="15"/>
      <c r="F273" s="15"/>
    </row>
    <row r="274" spans="4:6">
      <c r="D274" s="15"/>
      <c r="E274" s="15"/>
      <c r="F274" s="15"/>
    </row>
    <row r="275" spans="4:6">
      <c r="D275" s="15"/>
      <c r="E275" s="15"/>
      <c r="F275" s="15"/>
    </row>
    <row r="276" spans="4:6">
      <c r="D276" s="15"/>
      <c r="E276" s="15"/>
      <c r="F276" s="15"/>
    </row>
    <row r="277" spans="4:6">
      <c r="D277" s="15"/>
      <c r="E277" s="15"/>
      <c r="F277" s="15"/>
    </row>
    <row r="278" spans="4:6">
      <c r="D278" s="15"/>
      <c r="E278" s="15"/>
      <c r="F278" s="15"/>
    </row>
    <row r="279" spans="4:6">
      <c r="D279" s="15"/>
      <c r="E279" s="15"/>
      <c r="F279" s="15"/>
    </row>
    <row r="280" spans="4:6">
      <c r="D280" s="15"/>
      <c r="E280" s="15"/>
      <c r="F280" s="15"/>
    </row>
  </sheetData>
  <mergeCells count="10">
    <mergeCell ref="A255:C255"/>
    <mergeCell ref="D262:E262"/>
    <mergeCell ref="K16:M16"/>
    <mergeCell ref="N16:P16"/>
    <mergeCell ref="D1:F1"/>
    <mergeCell ref="D2:F2"/>
    <mergeCell ref="D3:F3"/>
    <mergeCell ref="D4:F4"/>
    <mergeCell ref="A7:F7"/>
    <mergeCell ref="A8:F8"/>
  </mergeCells>
  <pageMargins left="0.98425196850393704" right="0.59055118110236227" top="0.78740157480314965" bottom="0.78740157480314965" header="0.51181102362204722" footer="0.51181102362204722"/>
  <pageSetup paperSize="9" scale="63" firstPageNumber="3" fitToHeight="16" orientation="portrait" useFirstPageNumber="1" r:id="rId1"/>
  <headerFooter>
    <oddFooter>&amp;R&amp;"Times New Roman,обычный"&amp;P</oddFooter>
  </headerFooter>
  <rowBreaks count="3" manualBreakCount="3">
    <brk id="194" max="16383" man="1"/>
    <brk id="218" max="16383" man="1"/>
    <brk id="2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45C09-061E-4976-917E-803009E99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LepinaNA</cp:lastModifiedBy>
  <cp:lastPrinted>2024-06-18T09:45:27Z</cp:lastPrinted>
  <dcterms:created xsi:type="dcterms:W3CDTF">2018-03-02T09:45:46Z</dcterms:created>
  <dcterms:modified xsi:type="dcterms:W3CDTF">2024-06-18T09:45:30Z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Администарторы.xlsx</vt:lpwstr>
  </property>
  <property fmtid="{D5CDD505-2E9C-101B-9397-08002B2CF9AE}" pid="3" name="Название отчета">
    <vt:lpwstr>Администарторы.xlsx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gamma</vt:lpwstr>
  </property>
  <property fmtid="{D5CDD505-2E9C-101B-9397-08002B2CF9AE}" pid="8" name="База">
    <vt:lpwstr>budget2017</vt:lpwstr>
  </property>
  <property fmtid="{D5CDD505-2E9C-101B-9397-08002B2CF9AE}" pid="9" name="Пользователь">
    <vt:lpwstr>ufin\baranovda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